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120" yWindow="60" windowWidth="9720" windowHeight="5820"/>
  </bookViews>
  <sheets>
    <sheet name="дод 1" sheetId="8" r:id="rId1"/>
  </sheets>
  <definedNames>
    <definedName name="_xlnm._FilterDatabase" localSheetId="0" hidden="1">'дод 1'!#REF!</definedName>
    <definedName name="_xlnm.Print_Area" localSheetId="0">'дод 1'!$A$1:$G$109</definedName>
  </definedNames>
  <calcPr calcId="114210"/>
  <customWorkbookViews>
    <customWorkbookView name="Lyuda - Личное представление" guid="{39EC72A3-98AF-4F89-90F4-40A971CED824}" mergeInterval="0" personalView="1" maximized="1" windowWidth="796" windowHeight="464" activeSheetId="1"/>
    <customWorkbookView name="B8 - Личное представление" guid="{F6038800-71DC-11D8-9BA5-000001010855}" mergeInterval="0" personalView="1" maximized="1" windowWidth="796" windowHeight="440" activeSheetId="2"/>
    <customWorkbookView name="* - Личное представление" guid="{102C1900-76A0-11D8-9E44-008048195EDA}" mergeInterval="0" personalView="1" maximized="1" windowWidth="771" windowHeight="438" activeSheetId="2"/>
    <customWorkbookView name="Inna - Личное представление" guid="{ABA31C49-D742-4A04-A835-0B161A495F95}" mergeInterval="0" personalView="1" maximized="1" windowWidth="1020" windowHeight="632" activeSheetId="1"/>
    <customWorkbookView name="Неля - Личное представление" guid="{D0C78AA0-63B8-11D8-B5C3-00105CBBC260}" mergeInterval="0" personalView="1" maximized="1" windowWidth="769" windowHeight="412" activeSheetId="1"/>
  </customWorkbookViews>
  <fileRecoveryPr autoRecover="0"/>
</workbook>
</file>

<file path=xl/calcChain.xml><?xml version="1.0" encoding="utf-8"?>
<calcChain xmlns="http://schemas.openxmlformats.org/spreadsheetml/2006/main">
  <c r="E43" i="8"/>
  <c r="E40"/>
  <c r="D40"/>
  <c r="C40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G105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67"/>
  <c r="F67"/>
  <c r="C105"/>
  <c r="D11"/>
  <c r="D10"/>
  <c r="D43"/>
  <c r="D47"/>
  <c r="D46"/>
  <c r="D53"/>
  <c r="D54"/>
  <c r="D64"/>
  <c r="E11"/>
  <c r="E10"/>
  <c r="E47"/>
  <c r="E46"/>
  <c r="E53"/>
  <c r="E54"/>
  <c r="E64"/>
  <c r="C11"/>
  <c r="C10"/>
  <c r="C43"/>
  <c r="C47"/>
  <c r="C46"/>
  <c r="C53"/>
  <c r="C54"/>
  <c r="C64"/>
  <c r="G54"/>
  <c r="G56"/>
  <c r="G57"/>
  <c r="G58"/>
  <c r="G59"/>
  <c r="G60"/>
  <c r="G61"/>
  <c r="G62"/>
  <c r="G63"/>
  <c r="G64"/>
  <c r="G55"/>
  <c r="F56"/>
  <c r="F57"/>
  <c r="F60"/>
  <c r="F61"/>
  <c r="F63"/>
  <c r="F64"/>
  <c r="F55"/>
  <c r="G46"/>
  <c r="F47"/>
  <c r="F48"/>
  <c r="G48"/>
  <c r="G49"/>
  <c r="G50"/>
  <c r="G51"/>
  <c r="F49"/>
  <c r="F50"/>
  <c r="F51"/>
  <c r="F52"/>
  <c r="F43"/>
  <c r="F44"/>
  <c r="G45"/>
  <c r="F45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6"/>
  <c r="F37"/>
  <c r="F38"/>
  <c r="F39"/>
  <c r="G52"/>
  <c r="G10"/>
  <c r="G43"/>
  <c r="G11"/>
  <c r="F11"/>
  <c r="G44"/>
  <c r="F10"/>
  <c r="G47"/>
  <c r="F46"/>
  <c r="F54"/>
  <c r="G40"/>
  <c r="F40"/>
  <c r="G53"/>
  <c r="F53"/>
</calcChain>
</file>

<file path=xl/comments1.xml><?xml version="1.0" encoding="utf-8"?>
<comments xmlns="http://schemas.openxmlformats.org/spreadsheetml/2006/main">
  <authors>
    <author>Наташа</author>
  </authors>
  <commentLis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Наташа: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8"/>
            <color indexed="81"/>
            <rFont val="Tahoma"/>
            <family val="2"/>
            <charset val="204"/>
          </rPr>
          <t>Наташа: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8"/>
            <color indexed="81"/>
            <rFont val="Tahoma"/>
            <family val="2"/>
            <charset val="204"/>
          </rPr>
          <t>Наташа: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Наташа: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<sst xmlns="http://schemas.openxmlformats.org/spreadsheetml/2006/main" count="188" uniqueCount="185">
  <si>
    <t>Код бюджетної класифікації</t>
  </si>
  <si>
    <t xml:space="preserve">Офіційні трансферти </t>
  </si>
  <si>
    <t>ВИДАТКОВА ЧАСТИНА</t>
  </si>
  <si>
    <t>Найменування</t>
  </si>
  <si>
    <t>Інші надходження</t>
  </si>
  <si>
    <t>Загальний фонд</t>
  </si>
  <si>
    <t>Додаток 1</t>
  </si>
  <si>
    <t>Плата за надання адміністративних послуг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</si>
  <si>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</si>
  <si>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</si>
  <si>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</si>
  <si>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</si>
  <si>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</si>
  <si>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3032</t>
  </si>
  <si>
    <t>3033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</si>
  <si>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</si>
  <si>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</si>
  <si>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Інші заходи у сфері соціального захисту і соціального забезпечення</t>
  </si>
  <si>
    <t>Інші субвенції з місцевого бюджету</t>
  </si>
  <si>
    <t>РАЗОМ ДОХОДІВ загального фонду без урахування трансфертів</t>
  </si>
  <si>
    <t xml:space="preserve">Затверджено місцевою радою на рік  з урахування змін </t>
  </si>
  <si>
    <t>Адміністративні штрафи та інші санкції </t>
  </si>
  <si>
    <t>УСЬОГО ДОХОДІВ загального фонду</t>
  </si>
  <si>
    <t>ДОХІДНА  ЧАСТИНА</t>
  </si>
  <si>
    <t xml:space="preserve">Податкові надходження </t>
  </si>
  <si>
    <t>Податок на доходи, податок на прибуток підприємств, податки на збільшення ринкової вартості</t>
  </si>
  <si>
    <t xml:space="preserve">Неподаткові надходження </t>
  </si>
  <si>
    <t>Адміністративні збори та платежі, доходи від некомерційної господарської діяльності 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</si>
  <si>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</si>
  <si>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Адміністративний збір за державну реєстрацію речових прав на нерухоме майно та їх обтяжень</t>
  </si>
  <si>
    <r>
      <t xml:space="preserve">                                                         </t>
    </r>
    <r>
      <rPr>
        <b/>
        <i/>
        <sz val="14"/>
        <rFont val="Times New Roman"/>
        <family val="1"/>
        <charset val="204"/>
      </rPr>
      <t xml:space="preserve">                                                                   Загальний фонд </t>
    </r>
  </si>
  <si>
    <t>(грн.)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</si>
  <si>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</si>
  <si>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</si>
  <si>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</si>
  <si>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</si>
  <si>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</si>
  <si>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</si>
  <si>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</si>
  <si>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</si>
  <si>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</si>
  <si>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</si>
  <si>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</si>
  <si>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</si>
  <si>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</si>
  <si>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</si>
  <si>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13030700</t>
  </si>
  <si>
    <t>Рентна плата за користування надрами для видобування нафти</t>
  </si>
  <si>
    <t>13030800</t>
  </si>
  <si>
    <t>Рентна плата за користування надрами для видобування природного газу</t>
  </si>
  <si>
    <t>13030900</t>
  </si>
  <si>
    <t>Рентна плата за користування надрами для видобування газового конденсату</t>
  </si>
  <si>
    <t>14021900</t>
  </si>
  <si>
    <t>Пальне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</si>
  <si>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</si>
  <si>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</si>
  <si>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</si>
  <si>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</si>
  <si>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</si>
  <si>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</si>
  <si>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</si>
  <si>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</si>
  <si>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</si>
  <si>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</si>
  <si>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</si>
  <si>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</si>
  <si>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</si>
  <si>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</si>
  <si>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</si>
  <si>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</si>
  <si>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</si>
  <si>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</si>
  <si>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</si>
  <si>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</si>
  <si>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</si>
  <si>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</si>
  <si>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</si>
  <si>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</si>
  <si>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</si>
  <si>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</si>
  <si>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</si>
  <si>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</si>
  <si>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</si>
  <si>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</si>
  <si>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</si>
  <si>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</si>
  <si>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</si>
  <si>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</si>
  <si>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22012500</t>
  </si>
  <si>
    <t>Плата за надання інших адміністративних послуг</t>
  </si>
  <si>
    <t>Державне мито</t>
  </si>
  <si>
    <t>41020100</t>
  </si>
  <si>
    <t>Базова дотація</t>
  </si>
  <si>
    <t>41033900</t>
  </si>
  <si>
    <t>Освітня субвенція з державного бюджету місцевим бюджетам</t>
  </si>
  <si>
    <t>41034500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</si>
  <si>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</si>
  <si>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</si>
  <si>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</si>
  <si>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</si>
  <si>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</si>
  <si>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</si>
  <si>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</si>
  <si>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</si>
  <si>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</si>
  <si>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41053900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</si>
  <si>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</si>
  <si>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</si>
  <si>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</si>
  <si>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</si>
  <si>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</si>
  <si>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</si>
  <si>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</si>
  <si>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</si>
  <si>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</si>
  <si>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спеціальної освіти мистецькими школами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</si>
  <si>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</si>
  <si>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</si>
  <si>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</si>
  <si>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</si>
  <si>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1021</t>
  </si>
  <si>
    <t>Надання загальної середньої освіти закладами загальної середньої освіти</t>
  </si>
  <si>
    <t>1031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</si>
  <si>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</si>
  <si>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</si>
  <si>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</si>
  <si>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</si>
  <si>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</si>
  <si>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</si>
  <si>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</si>
  <si>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</si>
  <si>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</si>
  <si>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</si>
  <si>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</si>
  <si>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</si>
  <si>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</si>
  <si>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</si>
  <si>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</si>
  <si>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</si>
  <si>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2145</t>
  </si>
  <si>
    <t>Централізовані заходи з лікування онкологічних хворих</t>
  </si>
  <si>
    <t>Надання пільг окремим категоріям громадян з оплати послуг зв'язку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</si>
  <si>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</si>
  <si>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</si>
  <si>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3242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</si>
  <si>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</si>
  <si>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</si>
  <si>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</si>
  <si>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</si>
  <si>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</si>
  <si>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</si>
  <si>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</si>
  <si>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</si>
  <si>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</si>
  <si>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</si>
  <si>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</si>
  <si>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</si>
  <si>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</si>
  <si>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</si>
  <si>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</si>
  <si>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</si>
  <si>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</si>
  <si>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</si>
  <si>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7130</t>
  </si>
  <si>
    <t>Здійснення  заходів із землеустрою</t>
  </si>
  <si>
    <t>7370</t>
  </si>
  <si>
    <t>Реалізація інших заходів щодо соціально-економічного розвитку територій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</si>
  <si>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</si>
  <si>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</si>
  <si>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</si>
  <si>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</si>
  <si>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</si>
  <si>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</si>
  <si>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УСЬОГО ВИДАТКІВ загального фонду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</si>
  <si>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</si>
  <si>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</si>
  <si>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План асигнувань на     І півріччя            з урахуванням змін</t>
  </si>
  <si>
    <t xml:space="preserve">Виконано за       І півріччя              </t>
  </si>
  <si>
    <t>Виконання до затвердженого  з урахуванням   змін  на                          І півріччя             (%)</t>
  </si>
  <si>
    <t>Відхилення до затвердженого плану з урахуванням змін  на                            І півріччя                        (+/- )</t>
  </si>
  <si>
    <t>до рішення ХІІІ сесії  селищної  ради VIII скликання</t>
  </si>
  <si>
    <t>від __.07.2021 року  №_</t>
  </si>
  <si>
    <t>Звіт про виконання селищного бюджету по загальному фонду  за І півріччя 2021 року</t>
  </si>
  <si>
    <t>Секретар селищної ради</t>
  </si>
  <si>
    <t>Віталій КІЯН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</si>
</sst>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0.00"/>
    <numFmt numFmtId="166" formatCode="#0.00\ %"/>
  </numFmts>
  <fonts count="23">
    <font>
      <sz val="12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i/>
      <sz val="10"/>
      <name val="Times New Roman"/>
      <family val="1"/>
      <charset val="204"/>
    </font>
    <font>
      <sz val="14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</font>
    <font>
      <b/>
      <sz val="7"/>
      <color indexed="8"/>
      <name val="Times New Roman"/>
    </font>
    <font>
      <b/>
      <sz val="12"/>
      <color indexed="8"/>
      <name val="Arial"/>
    </font>
    <font>
      <sz val="12"/>
      <color indexed="8"/>
      <name val="Arial"/>
    </font>
    <font>
      <sz val="12"/>
      <color indexed="8"/>
      <name val="Times New Roman"/>
      <family val="1"/>
      <charset val="204"/>
    </font>
    <font>
      <b/>
      <sz val="12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2" fillId="0" borderId="0"/>
    <xf numFmtId="0" fontId="2" fillId="0" borderId="0"/>
    <xf numFmtId="9" fontId="1" fillId="0" borderId="0" applyFont="0" applyFill="0" applyBorder="0" applyAlignment="0" applyProtection="0"/>
    <xf numFmtId="0" fontId="12" fillId="0" borderId="0"/>
  </cellStyleXfs>
  <cellXfs count="74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2" borderId="0" xfId="0" applyFont="1" applyFill="1"/>
    <xf numFmtId="0" fontId="3" fillId="3" borderId="0" xfId="0" applyFont="1" applyFill="1"/>
    <xf numFmtId="0" fontId="3" fillId="0" borderId="1" xfId="2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4" xfId="0" applyNumberFormat="1" applyFont="1" applyFill="1" applyBorder="1" applyAlignment="1">
      <alignment horizontal="center" vertical="center"/>
    </xf>
    <xf numFmtId="1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1" fontId="10" fillId="0" borderId="1" xfId="2" applyNumberFormat="1" applyFont="1" applyFill="1" applyBorder="1" applyAlignment="1" applyProtection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2" applyFont="1" applyFill="1" applyBorder="1" applyAlignment="1" applyProtection="1">
      <alignment horizontal="left" vertical="center" wrapText="1"/>
      <protection locked="0"/>
    </xf>
    <xf numFmtId="164" fontId="3" fillId="0" borderId="0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 applyProtection="1">
      <alignment horizontal="centerContinuous" vertical="center" wrapText="1"/>
      <protection locked="0"/>
    </xf>
    <xf numFmtId="164" fontId="4" fillId="0" borderId="5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 applyProtection="1">
      <alignment horizontal="center" vertical="center" wrapText="1"/>
      <protection locked="0"/>
    </xf>
    <xf numFmtId="1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0" fontId="15" fillId="0" borderId="1" xfId="0" applyFont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" fontId="9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Border="1"/>
    <xf numFmtId="0" fontId="4" fillId="0" borderId="1" xfId="2" applyFont="1" applyFill="1" applyBorder="1" applyAlignment="1" applyProtection="1">
      <alignment horizontal="center" vertical="center"/>
      <protection locked="0"/>
    </xf>
    <xf numFmtId="0" fontId="9" fillId="0" borderId="1" xfId="2" applyFont="1" applyFill="1" applyBorder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>
      <alignment wrapText="1"/>
    </xf>
    <xf numFmtId="165" fontId="9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49" fontId="9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wrapText="1"/>
    </xf>
    <xf numFmtId="2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left" vertical="top" wrapText="1"/>
    </xf>
    <xf numFmtId="0" fontId="19" fillId="0" borderId="1" xfId="0" applyFont="1" applyBorder="1" applyAlignment="1" applyProtection="1">
      <alignment horizontal="left" vertical="top" wrapText="1"/>
    </xf>
    <xf numFmtId="0" fontId="3" fillId="0" borderId="0" xfId="0" applyFont="1" applyBorder="1"/>
    <xf numFmtId="166" fontId="17" fillId="0" borderId="0" xfId="0" applyNumberFormat="1" applyFont="1" applyBorder="1" applyAlignment="1" applyProtection="1">
      <alignment horizontal="right" vertical="top" wrapText="1"/>
    </xf>
    <xf numFmtId="164" fontId="4" fillId="0" borderId="1" xfId="3" applyNumberFormat="1" applyFont="1" applyFill="1" applyBorder="1" applyAlignment="1" applyProtection="1">
      <alignment horizontal="center" vertical="center" wrapText="1"/>
    </xf>
    <xf numFmtId="164" fontId="9" fillId="0" borderId="1" xfId="3" applyNumberFormat="1" applyFont="1" applyFill="1" applyBorder="1" applyAlignment="1" applyProtection="1">
      <alignment horizontal="center" vertical="center" wrapText="1"/>
    </xf>
    <xf numFmtId="164" fontId="16" fillId="0" borderId="1" xfId="0" applyNumberFormat="1" applyFont="1" applyBorder="1" applyAlignment="1" applyProtection="1">
      <alignment horizontal="right" vertical="top" wrapText="1"/>
    </xf>
    <xf numFmtId="164" fontId="20" fillId="0" borderId="1" xfId="0" applyNumberFormat="1" applyFont="1" applyBorder="1" applyAlignment="1" applyProtection="1">
      <alignment horizontal="right" vertical="top" wrapText="1"/>
    </xf>
    <xf numFmtId="0" fontId="13" fillId="0" borderId="0" xfId="0" applyFont="1" applyFill="1" applyAlignment="1"/>
    <xf numFmtId="1" fontId="16" fillId="0" borderId="1" xfId="0" applyNumberFormat="1" applyFont="1" applyBorder="1" applyAlignment="1" applyProtection="1">
      <alignment horizontal="right" vertical="top" wrapText="1"/>
    </xf>
    <xf numFmtId="1" fontId="11" fillId="0" borderId="1" xfId="0" applyNumberFormat="1" applyFont="1" applyFill="1" applyBorder="1"/>
    <xf numFmtId="1" fontId="4" fillId="0" borderId="12" xfId="0" applyNumberFormat="1" applyFont="1" applyFill="1" applyBorder="1" applyAlignment="1">
      <alignment horizontal="center" vertical="center"/>
    </xf>
    <xf numFmtId="1" fontId="20" fillId="0" borderId="1" xfId="0" applyNumberFormat="1" applyFont="1" applyBorder="1" applyAlignment="1" applyProtection="1">
      <alignment horizontal="right" vertical="top" wrapText="1"/>
    </xf>
    <xf numFmtId="1" fontId="9" fillId="0" borderId="12" xfId="0" applyNumberFormat="1" applyFont="1" applyFill="1" applyBorder="1" applyAlignment="1">
      <alignment horizontal="center" vertical="center"/>
    </xf>
    <xf numFmtId="1" fontId="0" fillId="0" borderId="1" xfId="0" applyNumberFormat="1" applyBorder="1"/>
    <xf numFmtId="1" fontId="21" fillId="0" borderId="1" xfId="0" applyNumberFormat="1" applyFont="1" applyBorder="1"/>
    <xf numFmtId="0" fontId="11" fillId="0" borderId="0" xfId="0" applyFont="1" applyFill="1"/>
    <xf numFmtId="164" fontId="11" fillId="0" borderId="0" xfId="0" applyNumberFormat="1" applyFont="1" applyFill="1"/>
    <xf numFmtId="0" fontId="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164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10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ZV1PIV98" xfId="2"/>
    <cellStyle name="Процентный" xfId="3" builtinId="5"/>
    <cellStyle name="Стиль 1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3"/>
  <sheetViews>
    <sheetView tabSelected="1" view="pageBreakPreview" zoomScale="75" zoomScaleNormal="63" zoomScaleSheetLayoutView="90" zoomScalePageLayoutView="75" workbookViewId="0">
      <selection activeCell="D108" sqref="D108"/>
    </sheetView>
  </sheetViews>
  <sheetFormatPr defaultRowHeight="15.75"/>
  <cols>
    <col min="1" max="1" width="14.21875" style="1" customWidth="1"/>
    <col min="2" max="2" width="41.21875" style="1" customWidth="1"/>
    <col min="3" max="3" width="16.77734375" style="2" customWidth="1"/>
    <col min="4" max="4" width="15.88671875" style="2" customWidth="1"/>
    <col min="5" max="5" width="14.33203125" style="2" customWidth="1"/>
    <col min="6" max="6" width="17" style="2" customWidth="1"/>
    <col min="7" max="7" width="15.109375" style="2" customWidth="1"/>
    <col min="8" max="16384" width="8.88671875" style="1"/>
  </cols>
  <sheetData>
    <row r="1" spans="1:7">
      <c r="A1" s="6"/>
      <c r="B1" s="6"/>
      <c r="C1" s="5"/>
      <c r="D1" s="5"/>
      <c r="E1" s="5"/>
      <c r="F1" s="30" t="s">
        <v>6</v>
      </c>
      <c r="G1" s="5"/>
    </row>
    <row r="2" spans="1:7">
      <c r="A2" s="6"/>
      <c r="B2" s="6"/>
      <c r="C2" s="5"/>
      <c r="D2" s="5"/>
      <c r="E2" s="5"/>
      <c r="F2" s="52" t="s">
        <v>180</v>
      </c>
      <c r="G2" s="5"/>
    </row>
    <row r="3" spans="1:7">
      <c r="A3" s="6"/>
      <c r="B3" s="6"/>
      <c r="C3" s="5"/>
      <c r="D3" s="5"/>
      <c r="E3" s="5"/>
      <c r="F3" s="65" t="s">
        <v>181</v>
      </c>
      <c r="G3" s="65"/>
    </row>
    <row r="4" spans="1:7" ht="41.25" customHeight="1">
      <c r="A4" s="69" t="s">
        <v>182</v>
      </c>
      <c r="B4" s="69"/>
      <c r="C4" s="69"/>
      <c r="D4" s="69"/>
      <c r="E4" s="69"/>
      <c r="F4" s="69"/>
      <c r="G4" s="69"/>
    </row>
    <row r="5" spans="1:7" ht="12" customHeight="1">
      <c r="A5" s="70"/>
      <c r="B5" s="70"/>
      <c r="C5" s="70"/>
      <c r="D5" s="70"/>
      <c r="E5" s="70"/>
      <c r="F5" s="70"/>
      <c r="G5" s="70"/>
    </row>
    <row r="6" spans="1:7" ht="16.5" customHeight="1" thickBot="1">
      <c r="A6" s="3"/>
      <c r="B6" s="3"/>
      <c r="C6" s="4"/>
      <c r="D6" s="4"/>
      <c r="E6" s="4"/>
      <c r="F6" s="5"/>
      <c r="G6" s="22" t="s">
        <v>31</v>
      </c>
    </row>
    <row r="7" spans="1:7" ht="163.5" customHeight="1" thickBot="1">
      <c r="A7" s="11" t="s">
        <v>0</v>
      </c>
      <c r="B7" s="12" t="s">
        <v>3</v>
      </c>
      <c r="C7" s="13" t="s">
        <v>20</v>
      </c>
      <c r="D7" s="13" t="s">
        <v>176</v>
      </c>
      <c r="E7" s="23" t="s">
        <v>177</v>
      </c>
      <c r="F7" s="13" t="s">
        <v>178</v>
      </c>
      <c r="G7" s="24" t="s">
        <v>179</v>
      </c>
    </row>
    <row r="8" spans="1:7" ht="18.75">
      <c r="A8" s="66" t="s">
        <v>23</v>
      </c>
      <c r="B8" s="67"/>
      <c r="C8" s="67"/>
      <c r="D8" s="67"/>
      <c r="E8" s="67"/>
      <c r="F8" s="67"/>
      <c r="G8" s="68"/>
    </row>
    <row r="9" spans="1:7" ht="21.75" customHeight="1">
      <c r="A9" s="71" t="s">
        <v>5</v>
      </c>
      <c r="B9" s="72"/>
      <c r="C9" s="72"/>
      <c r="D9" s="72"/>
      <c r="E9" s="72"/>
      <c r="F9" s="72"/>
      <c r="G9" s="73"/>
    </row>
    <row r="10" spans="1:7" ht="21.75" customHeight="1">
      <c r="A10" s="29">
        <v>10000000</v>
      </c>
      <c r="B10" s="28" t="s">
        <v>24</v>
      </c>
      <c r="C10" s="43">
        <f>C11</f>
        <v>73318100</v>
      </c>
      <c r="D10" s="43">
        <f>D11</f>
        <v>33662001</v>
      </c>
      <c r="E10" s="43">
        <f>E11</f>
        <v>33667403.490000002</v>
      </c>
      <c r="F10" s="48">
        <f>E10/D10*100</f>
        <v>100.01604922416823</v>
      </c>
      <c r="G10" s="18">
        <f t="shared" ref="G10:G40" si="0">E10-D10</f>
        <v>5402.4900000020862</v>
      </c>
    </row>
    <row r="11" spans="1:7" ht="50.25" customHeight="1">
      <c r="A11" s="29">
        <v>11000000</v>
      </c>
      <c r="B11" s="20" t="s">
        <v>25</v>
      </c>
      <c r="C11" s="15">
        <f>C12+C13+C14+C15+C16+C17+C18+C19+C20+C21+C22+C23+C24+C25+C26+C27+C28+C29+C30+C31+C32+C33+C34+C35+C36+C37+C38+C39</f>
        <v>73318100</v>
      </c>
      <c r="D11" s="15">
        <f>D12+D13+D14+D15+D16+D17+D18+D19+D20+D21+D22+D23+D24+D25+D26+D27+D28+D29+D30+D31+D32+D33+D34+D35+D36+D37+D38+D39</f>
        <v>33662001</v>
      </c>
      <c r="E11" s="15">
        <f>E12+E13+E14+E15+E16+E17+E18+E19+E20+E21+E22+E23+E24+E25+E26+E27+E28+E29+E30+E31+E32+E33+E34+E35+E36+E37+E38+E39</f>
        <v>33667403.490000002</v>
      </c>
      <c r="F11" s="49">
        <f>E11/D11*100</f>
        <v>100.01604922416823</v>
      </c>
      <c r="G11" s="14">
        <f t="shared" si="0"/>
        <v>5402.4900000020862</v>
      </c>
    </row>
    <row r="12" spans="1:7" ht="39" customHeight="1">
      <c r="A12" s="35" t="s">
        <v>32</v>
      </c>
      <c r="B12" s="35" t="s">
        <v>33</v>
      </c>
      <c r="C12" s="58">
        <v>28020000</v>
      </c>
      <c r="D12" s="58">
        <v>15679838</v>
      </c>
      <c r="E12" s="58">
        <v>15837279.559999999</v>
      </c>
      <c r="F12" s="49">
        <f t="shared" ref="F12:F39" si="1">E12/D12*100</f>
        <v>101.0041019556452</v>
      </c>
      <c r="G12" s="34">
        <f t="shared" si="0"/>
        <v>157441.55999999866</v>
      </c>
    </row>
    <row r="13" spans="1:7" ht="39" customHeight="1">
      <c r="A13" s="35" t="s">
        <v>34</v>
      </c>
      <c r="B13" s="35" t="s">
        <v>35</v>
      </c>
      <c r="C13" s="58">
        <v>1700000</v>
      </c>
      <c r="D13" s="58">
        <v>874450</v>
      </c>
      <c r="E13" s="58">
        <v>875245.97</v>
      </c>
      <c r="F13" s="49">
        <f t="shared" si="1"/>
        <v>100.09102521584995</v>
      </c>
      <c r="G13" s="34">
        <f t="shared" si="0"/>
        <v>795.96999999997206</v>
      </c>
    </row>
    <row r="14" spans="1:7" ht="39" customHeight="1">
      <c r="A14" s="35" t="s">
        <v>36</v>
      </c>
      <c r="B14" s="35" t="s">
        <v>37</v>
      </c>
      <c r="C14" s="58">
        <v>10533404</v>
      </c>
      <c r="D14" s="58">
        <v>1031550</v>
      </c>
      <c r="E14" s="58">
        <v>1034429.82</v>
      </c>
      <c r="F14" s="49">
        <f t="shared" si="1"/>
        <v>100.27917405845572</v>
      </c>
      <c r="G14" s="34">
        <f t="shared" si="0"/>
        <v>2879.8199999999488</v>
      </c>
    </row>
    <row r="15" spans="1:7" ht="39" customHeight="1">
      <c r="A15" s="35" t="s">
        <v>38</v>
      </c>
      <c r="B15" s="35" t="s">
        <v>39</v>
      </c>
      <c r="C15" s="58">
        <v>320000</v>
      </c>
      <c r="D15" s="58">
        <v>150400</v>
      </c>
      <c r="E15" s="58">
        <v>153411.28</v>
      </c>
      <c r="F15" s="49">
        <f t="shared" si="1"/>
        <v>102.00218085106383</v>
      </c>
      <c r="G15" s="34">
        <f t="shared" si="0"/>
        <v>3011.2799999999988</v>
      </c>
    </row>
    <row r="16" spans="1:7" ht="39" customHeight="1">
      <c r="A16" s="35" t="s">
        <v>40</v>
      </c>
      <c r="B16" s="35" t="s">
        <v>41</v>
      </c>
      <c r="C16" s="58">
        <v>163400</v>
      </c>
      <c r="D16" s="58">
        <v>163400</v>
      </c>
      <c r="E16" s="58">
        <v>163483.76</v>
      </c>
      <c r="F16" s="49">
        <f t="shared" si="1"/>
        <v>100.05126070991433</v>
      </c>
      <c r="G16" s="34">
        <f t="shared" si="0"/>
        <v>83.760000000009313</v>
      </c>
    </row>
    <row r="17" spans="1:7" ht="39" customHeight="1">
      <c r="A17" s="35" t="s">
        <v>42</v>
      </c>
      <c r="B17" s="35" t="s">
        <v>43</v>
      </c>
      <c r="C17" s="58">
        <v>500000</v>
      </c>
      <c r="D17" s="58">
        <v>247800</v>
      </c>
      <c r="E17" s="58">
        <v>247905.64</v>
      </c>
      <c r="F17" s="49">
        <f t="shared" si="1"/>
        <v>100.0426311541566</v>
      </c>
      <c r="G17" s="34">
        <f t="shared" si="0"/>
        <v>105.64000000001397</v>
      </c>
    </row>
    <row r="18" spans="1:7" ht="39" customHeight="1">
      <c r="A18" s="35" t="s">
        <v>44</v>
      </c>
      <c r="B18" s="35" t="s">
        <v>45</v>
      </c>
      <c r="C18" s="58">
        <v>7100</v>
      </c>
      <c r="D18" s="58">
        <v>2050</v>
      </c>
      <c r="E18" s="58">
        <v>2071.6</v>
      </c>
      <c r="F18" s="49">
        <f t="shared" si="1"/>
        <v>101.05365853658537</v>
      </c>
      <c r="G18" s="34">
        <f t="shared" si="0"/>
        <v>21.599999999999909</v>
      </c>
    </row>
    <row r="19" spans="1:7" ht="39" customHeight="1">
      <c r="A19" s="35" t="s">
        <v>46</v>
      </c>
      <c r="B19" s="35" t="s">
        <v>47</v>
      </c>
      <c r="C19" s="58">
        <v>120000</v>
      </c>
      <c r="D19" s="58">
        <v>27700</v>
      </c>
      <c r="E19" s="58">
        <v>27711.64</v>
      </c>
      <c r="F19" s="49">
        <f t="shared" si="1"/>
        <v>100.04202166064982</v>
      </c>
      <c r="G19" s="34">
        <f t="shared" si="0"/>
        <v>11.639999999999418</v>
      </c>
    </row>
    <row r="20" spans="1:7" ht="39" customHeight="1">
      <c r="A20" s="35" t="s">
        <v>48</v>
      </c>
      <c r="B20" s="35" t="s">
        <v>49</v>
      </c>
      <c r="C20" s="58">
        <v>1450000</v>
      </c>
      <c r="D20" s="58">
        <v>1360200</v>
      </c>
      <c r="E20" s="58">
        <v>1364848.56</v>
      </c>
      <c r="F20" s="49">
        <f t="shared" si="1"/>
        <v>100.34175562417292</v>
      </c>
      <c r="G20" s="34">
        <f t="shared" si="0"/>
        <v>4648.5600000000559</v>
      </c>
    </row>
    <row r="21" spans="1:7" ht="39" customHeight="1">
      <c r="A21" s="35" t="s">
        <v>50</v>
      </c>
      <c r="B21" s="35" t="s">
        <v>51</v>
      </c>
      <c r="C21" s="58">
        <v>100000</v>
      </c>
      <c r="D21" s="58">
        <v>25100</v>
      </c>
      <c r="E21" s="58">
        <v>25300.41</v>
      </c>
      <c r="F21" s="49">
        <f t="shared" si="1"/>
        <v>100.79844621513945</v>
      </c>
      <c r="G21" s="34">
        <f t="shared" si="0"/>
        <v>200.40999999999985</v>
      </c>
    </row>
    <row r="22" spans="1:7" ht="39" customHeight="1">
      <c r="A22" s="35" t="s">
        <v>52</v>
      </c>
      <c r="B22" s="35" t="s">
        <v>53</v>
      </c>
      <c r="C22" s="58">
        <v>240000</v>
      </c>
      <c r="D22" s="58">
        <v>179500</v>
      </c>
      <c r="E22" s="58">
        <v>182930.13</v>
      </c>
      <c r="F22" s="49">
        <f t="shared" si="1"/>
        <v>101.91093593314764</v>
      </c>
      <c r="G22" s="34">
        <f t="shared" si="0"/>
        <v>3430.1300000000047</v>
      </c>
    </row>
    <row r="23" spans="1:7" ht="39" customHeight="1">
      <c r="A23" s="35" t="s">
        <v>54</v>
      </c>
      <c r="B23" s="35" t="s">
        <v>53</v>
      </c>
      <c r="C23" s="58">
        <v>810000</v>
      </c>
      <c r="D23" s="58">
        <v>615900</v>
      </c>
      <c r="E23" s="58">
        <v>621265.39</v>
      </c>
      <c r="F23" s="49">
        <f t="shared" si="1"/>
        <v>100.87114628998215</v>
      </c>
      <c r="G23" s="34">
        <f t="shared" si="0"/>
        <v>5365.390000000014</v>
      </c>
    </row>
    <row r="24" spans="1:7" ht="39" customHeight="1">
      <c r="A24" s="35" t="s">
        <v>55</v>
      </c>
      <c r="B24" s="35" t="s">
        <v>56</v>
      </c>
      <c r="C24" s="58">
        <v>225000</v>
      </c>
      <c r="D24" s="58">
        <v>178150</v>
      </c>
      <c r="E24" s="58">
        <v>201134.28</v>
      </c>
      <c r="F24" s="49">
        <f t="shared" si="1"/>
        <v>112.9016446814482</v>
      </c>
      <c r="G24" s="34">
        <f t="shared" si="0"/>
        <v>22984.28</v>
      </c>
    </row>
    <row r="25" spans="1:7" ht="39" customHeight="1">
      <c r="A25" s="35" t="s">
        <v>57</v>
      </c>
      <c r="B25" s="35" t="s">
        <v>58</v>
      </c>
      <c r="C25" s="58">
        <v>12600</v>
      </c>
      <c r="D25" s="58">
        <v>4250</v>
      </c>
      <c r="E25" s="58">
        <v>4258.7</v>
      </c>
      <c r="F25" s="49">
        <f t="shared" si="1"/>
        <v>100.20470588235293</v>
      </c>
      <c r="G25" s="34">
        <f t="shared" si="0"/>
        <v>8.6999999999998181</v>
      </c>
    </row>
    <row r="26" spans="1:7" ht="39" customHeight="1">
      <c r="A26" s="35" t="s">
        <v>59</v>
      </c>
      <c r="B26" s="35" t="s">
        <v>60</v>
      </c>
      <c r="C26" s="58">
        <v>61000</v>
      </c>
      <c r="D26" s="58">
        <v>16000</v>
      </c>
      <c r="E26" s="58">
        <v>18096.86</v>
      </c>
      <c r="F26" s="49">
        <f t="shared" si="1"/>
        <v>113.105375</v>
      </c>
      <c r="G26" s="34">
        <f t="shared" si="0"/>
        <v>2096.8600000000006</v>
      </c>
    </row>
    <row r="27" spans="1:7" ht="39" customHeight="1">
      <c r="A27" s="35" t="s">
        <v>61</v>
      </c>
      <c r="B27" s="35" t="s">
        <v>62</v>
      </c>
      <c r="C27" s="58">
        <v>205000</v>
      </c>
      <c r="D27" s="58">
        <v>50050</v>
      </c>
      <c r="E27" s="58">
        <v>59557.52</v>
      </c>
      <c r="F27" s="49">
        <f t="shared" si="1"/>
        <v>118.99604395604395</v>
      </c>
      <c r="G27" s="34">
        <f t="shared" si="0"/>
        <v>9507.5199999999968</v>
      </c>
    </row>
    <row r="28" spans="1:7" ht="39" customHeight="1">
      <c r="A28" s="35" t="s">
        <v>63</v>
      </c>
      <c r="B28" s="35" t="s">
        <v>64</v>
      </c>
      <c r="C28" s="58">
        <v>390000</v>
      </c>
      <c r="D28" s="58">
        <v>231450</v>
      </c>
      <c r="E28" s="58">
        <v>236483.6</v>
      </c>
      <c r="F28" s="49">
        <f t="shared" si="1"/>
        <v>102.17481097429251</v>
      </c>
      <c r="G28" s="34">
        <f t="shared" si="0"/>
        <v>5033.6000000000058</v>
      </c>
    </row>
    <row r="29" spans="1:7" ht="39" customHeight="1">
      <c r="A29" s="35" t="s">
        <v>65</v>
      </c>
      <c r="B29" s="35" t="s">
        <v>66</v>
      </c>
      <c r="C29" s="58">
        <v>3500000</v>
      </c>
      <c r="D29" s="58">
        <v>1483100</v>
      </c>
      <c r="E29" s="58">
        <v>1484414.6</v>
      </c>
      <c r="F29" s="49">
        <f t="shared" si="1"/>
        <v>100.08863866226147</v>
      </c>
      <c r="G29" s="34">
        <f t="shared" si="0"/>
        <v>1314.6000000000931</v>
      </c>
    </row>
    <row r="30" spans="1:7" ht="39" customHeight="1">
      <c r="A30" s="35" t="s">
        <v>67</v>
      </c>
      <c r="B30" s="35" t="s">
        <v>68</v>
      </c>
      <c r="C30" s="58">
        <v>5200000</v>
      </c>
      <c r="D30" s="58">
        <v>2846750</v>
      </c>
      <c r="E30" s="58">
        <v>2865094.38</v>
      </c>
      <c r="F30" s="49">
        <f t="shared" si="1"/>
        <v>100.64439729516114</v>
      </c>
      <c r="G30" s="34">
        <f t="shared" si="0"/>
        <v>18344.379999999888</v>
      </c>
    </row>
    <row r="31" spans="1:7" ht="39" customHeight="1">
      <c r="A31" s="35" t="s">
        <v>69</v>
      </c>
      <c r="B31" s="35" t="s">
        <v>70</v>
      </c>
      <c r="C31" s="58">
        <v>1200000</v>
      </c>
      <c r="D31" s="58">
        <v>102300</v>
      </c>
      <c r="E31" s="58">
        <v>118875.28</v>
      </c>
      <c r="F31" s="49">
        <f t="shared" si="1"/>
        <v>116.20261974584555</v>
      </c>
      <c r="G31" s="34">
        <f t="shared" si="0"/>
        <v>16575.28</v>
      </c>
    </row>
    <row r="32" spans="1:7" ht="39" customHeight="1">
      <c r="A32" s="35" t="s">
        <v>71</v>
      </c>
      <c r="B32" s="35" t="s">
        <v>72</v>
      </c>
      <c r="C32" s="58">
        <v>1800000</v>
      </c>
      <c r="D32" s="58">
        <v>831100</v>
      </c>
      <c r="E32" s="58">
        <v>832042.9</v>
      </c>
      <c r="F32" s="49">
        <f t="shared" si="1"/>
        <v>100.11345205149802</v>
      </c>
      <c r="G32" s="34">
        <f t="shared" si="0"/>
        <v>942.90000000002328</v>
      </c>
    </row>
    <row r="33" spans="1:8" ht="39" customHeight="1">
      <c r="A33" s="35" t="s">
        <v>73</v>
      </c>
      <c r="B33" s="35" t="s">
        <v>74</v>
      </c>
      <c r="C33" s="58">
        <v>25000</v>
      </c>
      <c r="D33" s="58">
        <v>25000</v>
      </c>
      <c r="E33" s="58">
        <v>29166.400000000001</v>
      </c>
      <c r="F33" s="49">
        <f t="shared" si="1"/>
        <v>116.66560000000001</v>
      </c>
      <c r="G33" s="34">
        <f t="shared" si="0"/>
        <v>4166.4000000000015</v>
      </c>
    </row>
    <row r="34" spans="1:8" ht="39" customHeight="1">
      <c r="A34" s="35" t="s">
        <v>75</v>
      </c>
      <c r="B34" s="35" t="s">
        <v>76</v>
      </c>
      <c r="C34" s="58">
        <v>132000</v>
      </c>
      <c r="D34" s="58">
        <v>47200</v>
      </c>
      <c r="E34" s="58">
        <v>47200</v>
      </c>
      <c r="F34" s="49">
        <f t="shared" si="1"/>
        <v>100</v>
      </c>
      <c r="G34" s="34">
        <f t="shared" si="0"/>
        <v>0</v>
      </c>
    </row>
    <row r="35" spans="1:8" ht="39" customHeight="1">
      <c r="A35" s="35" t="s">
        <v>77</v>
      </c>
      <c r="B35" s="35" t="s">
        <v>78</v>
      </c>
      <c r="C35" s="58">
        <v>20000</v>
      </c>
      <c r="D35" s="58">
        <v>0</v>
      </c>
      <c r="E35" s="58">
        <v>1845</v>
      </c>
      <c r="F35" s="49">
        <v>100</v>
      </c>
      <c r="G35" s="34">
        <f t="shared" si="0"/>
        <v>1845</v>
      </c>
    </row>
    <row r="36" spans="1:8" ht="39" customHeight="1">
      <c r="A36" s="35" t="s">
        <v>79</v>
      </c>
      <c r="B36" s="35" t="s">
        <v>80</v>
      </c>
      <c r="C36" s="58">
        <v>3000</v>
      </c>
      <c r="D36" s="58">
        <v>500</v>
      </c>
      <c r="E36" s="58">
        <v>516</v>
      </c>
      <c r="F36" s="49">
        <f t="shared" si="1"/>
        <v>103.2</v>
      </c>
      <c r="G36" s="34">
        <f t="shared" si="0"/>
        <v>16</v>
      </c>
    </row>
    <row r="37" spans="1:8" ht="39" customHeight="1">
      <c r="A37" s="35" t="s">
        <v>81</v>
      </c>
      <c r="B37" s="35" t="s">
        <v>82</v>
      </c>
      <c r="C37" s="58">
        <v>500000</v>
      </c>
      <c r="D37" s="58">
        <v>434500</v>
      </c>
      <c r="E37" s="58">
        <v>435045.73</v>
      </c>
      <c r="F37" s="49">
        <f t="shared" si="1"/>
        <v>100.1255995397008</v>
      </c>
      <c r="G37" s="34">
        <f t="shared" si="0"/>
        <v>545.72999999998137</v>
      </c>
    </row>
    <row r="38" spans="1:8" ht="39" customHeight="1">
      <c r="A38" s="35" t="s">
        <v>83</v>
      </c>
      <c r="B38" s="35" t="s">
        <v>84</v>
      </c>
      <c r="C38" s="58">
        <v>4500000</v>
      </c>
      <c r="D38" s="58">
        <v>2625800</v>
      </c>
      <c r="E38" s="58">
        <v>2628714.5699999998</v>
      </c>
      <c r="F38" s="49">
        <f t="shared" si="1"/>
        <v>100.11099741031305</v>
      </c>
      <c r="G38" s="34">
        <f t="shared" si="0"/>
        <v>2914.5699999998324</v>
      </c>
    </row>
    <row r="39" spans="1:8" ht="39" customHeight="1">
      <c r="A39" s="35" t="s">
        <v>85</v>
      </c>
      <c r="B39" s="35" t="s">
        <v>86</v>
      </c>
      <c r="C39" s="58">
        <v>11580596</v>
      </c>
      <c r="D39" s="58">
        <v>4427963</v>
      </c>
      <c r="E39" s="58">
        <v>4169073.91</v>
      </c>
      <c r="F39" s="49">
        <f t="shared" si="1"/>
        <v>94.153314063374054</v>
      </c>
      <c r="G39" s="34">
        <f t="shared" si="0"/>
        <v>-258889.08999999985</v>
      </c>
    </row>
    <row r="40" spans="1:8" ht="29.25" customHeight="1">
      <c r="A40" s="36">
        <v>20000000</v>
      </c>
      <c r="B40" s="25" t="s">
        <v>26</v>
      </c>
      <c r="C40" s="26">
        <f>C43+C46</f>
        <v>1418600</v>
      </c>
      <c r="D40" s="26">
        <f>D43+D46</f>
        <v>600900</v>
      </c>
      <c r="E40" s="26">
        <f>E43+E46</f>
        <v>673671.5</v>
      </c>
      <c r="F40" s="48">
        <f>E40/D40*100</f>
        <v>112.11041770677316</v>
      </c>
      <c r="G40" s="55">
        <f t="shared" si="0"/>
        <v>72771.5</v>
      </c>
      <c r="H40" s="46"/>
    </row>
    <row r="41" spans="1:8" ht="116.25" customHeight="1">
      <c r="A41" s="36">
        <v>21010000</v>
      </c>
      <c r="B41" s="44" t="s">
        <v>174</v>
      </c>
      <c r="C41" s="53">
        <v>0</v>
      </c>
      <c r="D41" s="53">
        <v>0</v>
      </c>
      <c r="E41" s="53">
        <v>0.51</v>
      </c>
      <c r="F41" s="50">
        <v>0</v>
      </c>
      <c r="G41" s="53">
        <v>0.51</v>
      </c>
      <c r="H41" s="47"/>
    </row>
    <row r="42" spans="1:8" ht="53.25" customHeight="1">
      <c r="A42" s="37">
        <v>21010300</v>
      </c>
      <c r="B42" s="45" t="s">
        <v>175</v>
      </c>
      <c r="C42" s="56">
        <v>0</v>
      </c>
      <c r="D42" s="56">
        <v>0</v>
      </c>
      <c r="E42" s="56">
        <v>0.51</v>
      </c>
      <c r="F42" s="51">
        <v>0</v>
      </c>
      <c r="G42" s="56">
        <v>0.51</v>
      </c>
      <c r="H42" s="47"/>
    </row>
    <row r="43" spans="1:8" ht="32.25" customHeight="1">
      <c r="A43" s="36">
        <v>21080000</v>
      </c>
      <c r="B43" s="21" t="s">
        <v>4</v>
      </c>
      <c r="C43" s="26">
        <f>C44+C45</f>
        <v>47000</v>
      </c>
      <c r="D43" s="26">
        <f>D44+D45</f>
        <v>41400</v>
      </c>
      <c r="E43" s="26">
        <f>E44+E45+E41</f>
        <v>41448.51</v>
      </c>
      <c r="F43" s="48">
        <f>E43/D43*100</f>
        <v>100.11717391304349</v>
      </c>
      <c r="G43" s="55">
        <f>E43-D43</f>
        <v>48.510000000002037</v>
      </c>
      <c r="H43" s="46"/>
    </row>
    <row r="44" spans="1:8" ht="35.25" customHeight="1">
      <c r="A44" s="37">
        <v>21081100</v>
      </c>
      <c r="B44" s="10" t="s">
        <v>21</v>
      </c>
      <c r="C44" s="15">
        <v>17000</v>
      </c>
      <c r="D44" s="15">
        <v>11400</v>
      </c>
      <c r="E44" s="16">
        <v>11448</v>
      </c>
      <c r="F44" s="49">
        <f>E44/D44*100</f>
        <v>100.42105263157895</v>
      </c>
      <c r="G44" s="57">
        <f t="shared" ref="G44:G64" si="2">E44-D44</f>
        <v>48</v>
      </c>
      <c r="H44" s="46"/>
    </row>
    <row r="45" spans="1:8" ht="48" customHeight="1">
      <c r="A45" s="37">
        <v>21081500</v>
      </c>
      <c r="B45" s="38" t="s">
        <v>87</v>
      </c>
      <c r="C45" s="15">
        <v>30000</v>
      </c>
      <c r="D45" s="15">
        <v>30000</v>
      </c>
      <c r="E45" s="16">
        <v>30000</v>
      </c>
      <c r="F45" s="49">
        <f>E45/D45*100</f>
        <v>100</v>
      </c>
      <c r="G45" s="34">
        <f t="shared" si="2"/>
        <v>0</v>
      </c>
    </row>
    <row r="46" spans="1:8" ht="45" customHeight="1">
      <c r="A46" s="36">
        <v>22000000</v>
      </c>
      <c r="B46" s="21" t="s">
        <v>27</v>
      </c>
      <c r="C46" s="26">
        <f>C47+C51+C52</f>
        <v>1371600</v>
      </c>
      <c r="D46" s="26">
        <f>D47+D51+D52</f>
        <v>559500</v>
      </c>
      <c r="E46" s="26">
        <f>E47+E51+E52</f>
        <v>632222.99</v>
      </c>
      <c r="F46" s="48">
        <f t="shared" ref="F46:F64" si="3">E46/D46*100</f>
        <v>112.99785344057194</v>
      </c>
      <c r="G46" s="32">
        <f t="shared" si="2"/>
        <v>72722.989999999991</v>
      </c>
    </row>
    <row r="47" spans="1:8" ht="41.25" customHeight="1">
      <c r="A47" s="36">
        <v>22010000</v>
      </c>
      <c r="B47" s="21" t="s">
        <v>7</v>
      </c>
      <c r="C47" s="26">
        <f>C48+C49+C50</f>
        <v>777400</v>
      </c>
      <c r="D47" s="26">
        <f>D48+D49+D50</f>
        <v>483200</v>
      </c>
      <c r="E47" s="26">
        <f>E48+E49+E50</f>
        <v>554700.96</v>
      </c>
      <c r="F47" s="48">
        <f t="shared" si="3"/>
        <v>114.79738410596025</v>
      </c>
      <c r="G47" s="32">
        <f t="shared" si="2"/>
        <v>71500.959999999963</v>
      </c>
    </row>
    <row r="48" spans="1:8" ht="54.75" customHeight="1">
      <c r="A48" s="37">
        <v>220103000</v>
      </c>
      <c r="B48" s="10" t="s">
        <v>28</v>
      </c>
      <c r="C48" s="15">
        <v>8300</v>
      </c>
      <c r="D48" s="15">
        <v>8300</v>
      </c>
      <c r="E48" s="16">
        <v>9750.02</v>
      </c>
      <c r="F48" s="49">
        <f t="shared" si="3"/>
        <v>117.47012048192771</v>
      </c>
      <c r="G48" s="34">
        <f t="shared" si="2"/>
        <v>1450.0200000000004</v>
      </c>
    </row>
    <row r="49" spans="1:7" ht="54.75" customHeight="1">
      <c r="A49" s="39" t="s">
        <v>88</v>
      </c>
      <c r="B49" s="40" t="s">
        <v>89</v>
      </c>
      <c r="C49" s="15">
        <v>530000</v>
      </c>
      <c r="D49" s="15">
        <v>235800</v>
      </c>
      <c r="E49" s="16">
        <v>236990.89</v>
      </c>
      <c r="F49" s="49">
        <f t="shared" si="3"/>
        <v>100.50504240882103</v>
      </c>
      <c r="G49" s="34">
        <f t="shared" si="2"/>
        <v>1190.890000000014</v>
      </c>
    </row>
    <row r="50" spans="1:7" ht="54.75" customHeight="1">
      <c r="A50" s="37">
        <v>22012600</v>
      </c>
      <c r="B50" s="10" t="s">
        <v>29</v>
      </c>
      <c r="C50" s="15">
        <v>239100</v>
      </c>
      <c r="D50" s="15">
        <v>239100</v>
      </c>
      <c r="E50" s="16">
        <v>307960.05</v>
      </c>
      <c r="F50" s="49">
        <f t="shared" si="3"/>
        <v>128.79968632371393</v>
      </c>
      <c r="G50" s="34">
        <f t="shared" si="2"/>
        <v>68860.049999999988</v>
      </c>
    </row>
    <row r="51" spans="1:7" ht="54.75" customHeight="1">
      <c r="A51" s="41">
        <v>22090000</v>
      </c>
      <c r="B51" s="38" t="s">
        <v>90</v>
      </c>
      <c r="C51" s="15">
        <v>24200</v>
      </c>
      <c r="D51" s="15">
        <v>6900</v>
      </c>
      <c r="E51" s="16">
        <v>7124.41</v>
      </c>
      <c r="F51" s="49">
        <f t="shared" si="3"/>
        <v>103.2523188405797</v>
      </c>
      <c r="G51" s="34">
        <f t="shared" si="2"/>
        <v>224.40999999999985</v>
      </c>
    </row>
    <row r="52" spans="1:7" ht="32.25" customHeight="1">
      <c r="A52" s="37">
        <v>24060300</v>
      </c>
      <c r="B52" s="10" t="s">
        <v>4</v>
      </c>
      <c r="C52" s="15">
        <v>570000</v>
      </c>
      <c r="D52" s="15">
        <v>69400</v>
      </c>
      <c r="E52" s="16">
        <v>70397.62</v>
      </c>
      <c r="F52" s="49">
        <f t="shared" si="3"/>
        <v>101.43749279538905</v>
      </c>
      <c r="G52" s="34">
        <f t="shared" si="2"/>
        <v>997.61999999999534</v>
      </c>
    </row>
    <row r="53" spans="1:7" s="7" customFormat="1" ht="46.5" customHeight="1">
      <c r="A53" s="36"/>
      <c r="B53" s="20" t="s">
        <v>19</v>
      </c>
      <c r="C53" s="17">
        <f>C10+C40</f>
        <v>74736700</v>
      </c>
      <c r="D53" s="17">
        <f>D10+D40</f>
        <v>34262901</v>
      </c>
      <c r="E53" s="17">
        <f>E10+E40</f>
        <v>34341074.990000002</v>
      </c>
      <c r="F53" s="48">
        <f t="shared" si="3"/>
        <v>100.22815928516971</v>
      </c>
      <c r="G53" s="32">
        <f t="shared" si="2"/>
        <v>78173.990000002086</v>
      </c>
    </row>
    <row r="54" spans="1:7" s="6" customFormat="1" ht="18.75">
      <c r="A54" s="36">
        <v>40000000</v>
      </c>
      <c r="B54" s="21" t="s">
        <v>1</v>
      </c>
      <c r="C54" s="19">
        <f>C55+C56+C57+C58+C59+C60+C61+C62+C63</f>
        <v>64042169</v>
      </c>
      <c r="D54" s="19">
        <f>D55+D56+D57+D58+D59+D60+D61+D62+D63</f>
        <v>35197676</v>
      </c>
      <c r="E54" s="19">
        <f>E55+E56+E57+E58+E59+E60+E61+E62+E63</f>
        <v>34245495</v>
      </c>
      <c r="F54" s="48">
        <f t="shared" si="3"/>
        <v>97.294761733700824</v>
      </c>
      <c r="G54" s="32">
        <f t="shared" si="2"/>
        <v>-952181</v>
      </c>
    </row>
    <row r="55" spans="1:7" s="6" customFormat="1" ht="18.75">
      <c r="A55" s="35" t="s">
        <v>91</v>
      </c>
      <c r="B55" s="42" t="s">
        <v>92</v>
      </c>
      <c r="C55" s="58">
        <v>13124700</v>
      </c>
      <c r="D55" s="58">
        <v>6562200</v>
      </c>
      <c r="E55" s="58">
        <v>6562200</v>
      </c>
      <c r="F55" s="49">
        <f t="shared" si="3"/>
        <v>100</v>
      </c>
      <c r="G55" s="34">
        <f t="shared" si="2"/>
        <v>0</v>
      </c>
    </row>
    <row r="56" spans="1:7" s="6" customFormat="1" ht="30.75">
      <c r="A56" s="35" t="s">
        <v>93</v>
      </c>
      <c r="B56" s="42" t="s">
        <v>94</v>
      </c>
      <c r="C56" s="58">
        <v>45666000</v>
      </c>
      <c r="D56" s="58">
        <v>26418700</v>
      </c>
      <c r="E56" s="58">
        <v>26418700</v>
      </c>
      <c r="F56" s="49">
        <f t="shared" si="3"/>
        <v>100</v>
      </c>
      <c r="G56" s="34">
        <f t="shared" si="2"/>
        <v>0</v>
      </c>
    </row>
    <row r="57" spans="1:7" s="6" customFormat="1" ht="57.75" customHeight="1">
      <c r="A57" s="35" t="s">
        <v>95</v>
      </c>
      <c r="B57" s="42" t="s">
        <v>96</v>
      </c>
      <c r="C57" s="58">
        <v>629117</v>
      </c>
      <c r="D57" s="58">
        <v>332000</v>
      </c>
      <c r="E57" s="58">
        <v>332000</v>
      </c>
      <c r="F57" s="49">
        <f t="shared" si="3"/>
        <v>100</v>
      </c>
      <c r="G57" s="34">
        <f t="shared" si="2"/>
        <v>0</v>
      </c>
    </row>
    <row r="58" spans="1:7" ht="75.75">
      <c r="A58" s="35" t="s">
        <v>97</v>
      </c>
      <c r="B58" s="42" t="s">
        <v>98</v>
      </c>
      <c r="C58" s="58">
        <v>1941300</v>
      </c>
      <c r="D58" s="58">
        <v>0</v>
      </c>
      <c r="E58" s="58">
        <v>0</v>
      </c>
      <c r="F58" s="49">
        <v>0</v>
      </c>
      <c r="G58" s="34">
        <f t="shared" si="2"/>
        <v>0</v>
      </c>
    </row>
    <row r="59" spans="1:7" ht="45.75">
      <c r="A59" s="35" t="s">
        <v>99</v>
      </c>
      <c r="B59" s="42" t="s">
        <v>100</v>
      </c>
      <c r="C59" s="58">
        <v>876579</v>
      </c>
      <c r="D59" s="58">
        <v>429594</v>
      </c>
      <c r="E59" s="58">
        <v>345289</v>
      </c>
      <c r="F59" s="49">
        <v>0</v>
      </c>
      <c r="G59" s="34">
        <f t="shared" si="2"/>
        <v>-84305</v>
      </c>
    </row>
    <row r="60" spans="1:7" ht="60.75">
      <c r="A60" s="35" t="s">
        <v>101</v>
      </c>
      <c r="B60" s="42" t="s">
        <v>102</v>
      </c>
      <c r="C60" s="58">
        <v>205920</v>
      </c>
      <c r="D60" s="58">
        <v>88711</v>
      </c>
      <c r="E60" s="58">
        <v>88702</v>
      </c>
      <c r="F60" s="49">
        <f t="shared" si="3"/>
        <v>99.989854696711802</v>
      </c>
      <c r="G60" s="34">
        <f t="shared" si="2"/>
        <v>-9</v>
      </c>
    </row>
    <row r="61" spans="1:7" ht="75.75">
      <c r="A61" s="35" t="s">
        <v>103</v>
      </c>
      <c r="B61" s="42" t="s">
        <v>104</v>
      </c>
      <c r="C61" s="58">
        <v>867867</v>
      </c>
      <c r="D61" s="58">
        <v>867867</v>
      </c>
      <c r="E61" s="58">
        <v>0</v>
      </c>
      <c r="F61" s="49">
        <f t="shared" si="3"/>
        <v>0</v>
      </c>
      <c r="G61" s="34">
        <f t="shared" si="2"/>
        <v>-867867</v>
      </c>
    </row>
    <row r="62" spans="1:7" ht="18.75">
      <c r="A62" s="35" t="s">
        <v>105</v>
      </c>
      <c r="B62" s="42" t="s">
        <v>18</v>
      </c>
      <c r="C62" s="58">
        <v>232082</v>
      </c>
      <c r="D62" s="58">
        <v>0</v>
      </c>
      <c r="E62" s="58">
        <v>0</v>
      </c>
      <c r="F62" s="49">
        <v>0</v>
      </c>
      <c r="G62" s="34">
        <f t="shared" si="2"/>
        <v>0</v>
      </c>
    </row>
    <row r="63" spans="1:7" ht="65.25" customHeight="1">
      <c r="A63" s="35" t="s">
        <v>106</v>
      </c>
      <c r="B63" s="42" t="s">
        <v>107</v>
      </c>
      <c r="C63" s="58">
        <v>498604</v>
      </c>
      <c r="D63" s="58">
        <v>498604</v>
      </c>
      <c r="E63" s="58">
        <v>498604</v>
      </c>
      <c r="F63" s="49">
        <f t="shared" si="3"/>
        <v>100</v>
      </c>
      <c r="G63" s="34">
        <f t="shared" si="2"/>
        <v>0</v>
      </c>
    </row>
    <row r="64" spans="1:7" s="6" customFormat="1" ht="32.25" customHeight="1">
      <c r="A64" s="36"/>
      <c r="B64" s="27" t="s">
        <v>22</v>
      </c>
      <c r="C64" s="59">
        <f>C53+C54</f>
        <v>138778869</v>
      </c>
      <c r="D64" s="59">
        <f>D53+D54</f>
        <v>69460577</v>
      </c>
      <c r="E64" s="59">
        <f>E53+E54</f>
        <v>68586569.99000001</v>
      </c>
      <c r="F64" s="48">
        <f t="shared" si="3"/>
        <v>98.741722214602405</v>
      </c>
      <c r="G64" s="32">
        <f t="shared" si="2"/>
        <v>-874007.00999999046</v>
      </c>
    </row>
    <row r="65" spans="1:7" ht="21.75" customHeight="1">
      <c r="A65" s="64" t="s">
        <v>2</v>
      </c>
      <c r="B65" s="64"/>
      <c r="C65" s="64"/>
      <c r="D65" s="64"/>
      <c r="E65" s="64"/>
      <c r="F65" s="64"/>
      <c r="G65" s="64"/>
    </row>
    <row r="66" spans="1:7" ht="24.75" customHeight="1">
      <c r="A66" s="62" t="s">
        <v>30</v>
      </c>
      <c r="B66" s="63"/>
      <c r="C66" s="63"/>
      <c r="D66" s="63"/>
      <c r="E66" s="63"/>
      <c r="F66" s="63"/>
      <c r="G66" s="63"/>
    </row>
    <row r="67" spans="1:7" s="9" customFormat="1" ht="83.25" customHeight="1">
      <c r="A67" s="31" t="s">
        <v>12</v>
      </c>
      <c r="B67" s="31" t="s">
        <v>11</v>
      </c>
      <c r="C67" s="53">
        <v>21166609</v>
      </c>
      <c r="D67" s="53">
        <v>10107279</v>
      </c>
      <c r="E67" s="53">
        <v>9424036.3399999999</v>
      </c>
      <c r="F67" s="49">
        <f t="shared" ref="F67:F105" si="4">E67/D67*100</f>
        <v>93.240093006238382</v>
      </c>
      <c r="G67" s="34">
        <f t="shared" ref="G67:G105" si="5">E67-D67</f>
        <v>-683242.66000000015</v>
      </c>
    </row>
    <row r="68" spans="1:7" ht="37.5" customHeight="1">
      <c r="A68" s="31" t="s">
        <v>108</v>
      </c>
      <c r="B68" s="31" t="s">
        <v>109</v>
      </c>
      <c r="C68" s="53">
        <v>2394700</v>
      </c>
      <c r="D68" s="53">
        <v>1311280</v>
      </c>
      <c r="E68" s="53">
        <v>877590.15</v>
      </c>
      <c r="F68" s="49">
        <f t="shared" si="4"/>
        <v>66.92622094442072</v>
      </c>
      <c r="G68" s="34">
        <f t="shared" si="5"/>
        <v>-433689.85</v>
      </c>
    </row>
    <row r="69" spans="1:7" ht="22.5" customHeight="1">
      <c r="A69" s="31" t="s">
        <v>110</v>
      </c>
      <c r="B69" s="31" t="s">
        <v>111</v>
      </c>
      <c r="C69" s="53">
        <v>18032791</v>
      </c>
      <c r="D69" s="53">
        <v>10391846</v>
      </c>
      <c r="E69" s="53">
        <v>9783502.5399999991</v>
      </c>
      <c r="F69" s="49">
        <f t="shared" si="4"/>
        <v>94.145953856514026</v>
      </c>
      <c r="G69" s="34">
        <f t="shared" si="5"/>
        <v>-608343.46000000089</v>
      </c>
    </row>
    <row r="70" spans="1:7" ht="34.5" customHeight="1">
      <c r="A70" s="31" t="s">
        <v>120</v>
      </c>
      <c r="B70" s="31" t="s">
        <v>121</v>
      </c>
      <c r="C70" s="53">
        <v>19971095</v>
      </c>
      <c r="D70" s="53">
        <v>10808844</v>
      </c>
      <c r="E70" s="53">
        <v>10369794.34</v>
      </c>
      <c r="F70" s="49">
        <f t="shared" si="4"/>
        <v>95.938051654737549</v>
      </c>
      <c r="G70" s="34">
        <f t="shared" si="5"/>
        <v>-439049.66000000015</v>
      </c>
    </row>
    <row r="71" spans="1:7" ht="30" customHeight="1">
      <c r="A71" s="31" t="s">
        <v>122</v>
      </c>
      <c r="B71" s="31" t="s">
        <v>121</v>
      </c>
      <c r="C71" s="53">
        <v>45666000</v>
      </c>
      <c r="D71" s="53">
        <v>26418700</v>
      </c>
      <c r="E71" s="53">
        <v>26418700</v>
      </c>
      <c r="F71" s="49">
        <f t="shared" si="4"/>
        <v>100</v>
      </c>
      <c r="G71" s="34">
        <f t="shared" si="5"/>
        <v>0</v>
      </c>
    </row>
    <row r="72" spans="1:7" ht="31.5" customHeight="1">
      <c r="A72" s="31" t="s">
        <v>112</v>
      </c>
      <c r="B72" s="31" t="s">
        <v>113</v>
      </c>
      <c r="C72" s="53">
        <v>2066000</v>
      </c>
      <c r="D72" s="53">
        <v>1221037</v>
      </c>
      <c r="E72" s="53">
        <v>1206143.3600000001</v>
      </c>
      <c r="F72" s="49">
        <f t="shared" si="4"/>
        <v>98.780246626433112</v>
      </c>
      <c r="G72" s="34">
        <f t="shared" si="5"/>
        <v>-14893.639999999898</v>
      </c>
    </row>
    <row r="73" spans="1:7" ht="25.5" customHeight="1">
      <c r="A73" s="31" t="s">
        <v>114</v>
      </c>
      <c r="B73" s="31" t="s">
        <v>115</v>
      </c>
      <c r="C73" s="53">
        <v>1888000</v>
      </c>
      <c r="D73" s="53">
        <v>987460</v>
      </c>
      <c r="E73" s="53">
        <v>977641.61</v>
      </c>
      <c r="F73" s="49">
        <f t="shared" si="4"/>
        <v>99.005692382476255</v>
      </c>
      <c r="G73" s="34">
        <f t="shared" si="5"/>
        <v>-9818.390000000014</v>
      </c>
    </row>
    <row r="74" spans="1:7" ht="30.75" customHeight="1">
      <c r="A74" s="31" t="s">
        <v>123</v>
      </c>
      <c r="B74" s="31" t="s">
        <v>124</v>
      </c>
      <c r="C74" s="53">
        <v>4347087</v>
      </c>
      <c r="D74" s="53">
        <v>2338071</v>
      </c>
      <c r="E74" s="53">
        <v>2321939.58</v>
      </c>
      <c r="F74" s="49">
        <f t="shared" si="4"/>
        <v>99.310054314005015</v>
      </c>
      <c r="G74" s="34">
        <f t="shared" si="5"/>
        <v>-16131.419999999925</v>
      </c>
    </row>
    <row r="75" spans="1:7" ht="44.25" customHeight="1">
      <c r="A75" s="31" t="s">
        <v>125</v>
      </c>
      <c r="B75" s="31" t="s">
        <v>126</v>
      </c>
      <c r="C75" s="53">
        <v>14500</v>
      </c>
      <c r="D75" s="53">
        <v>14500</v>
      </c>
      <c r="E75" s="53">
        <v>5430</v>
      </c>
      <c r="F75" s="49">
        <f t="shared" si="4"/>
        <v>37.448275862068961</v>
      </c>
      <c r="G75" s="34">
        <f t="shared" si="5"/>
        <v>-9070</v>
      </c>
    </row>
    <row r="76" spans="1:7" s="8" customFormat="1" ht="39" customHeight="1">
      <c r="A76" s="31" t="s">
        <v>127</v>
      </c>
      <c r="B76" s="31" t="s">
        <v>128</v>
      </c>
      <c r="C76" s="53">
        <v>34600</v>
      </c>
      <c r="D76" s="53">
        <v>22958</v>
      </c>
      <c r="E76" s="53">
        <v>6637.84</v>
      </c>
      <c r="F76" s="49">
        <f t="shared" si="4"/>
        <v>28.912971513198016</v>
      </c>
      <c r="G76" s="34">
        <f t="shared" si="5"/>
        <v>-16320.16</v>
      </c>
    </row>
    <row r="77" spans="1:7" s="9" customFormat="1" ht="35.25" customHeight="1">
      <c r="A77" s="31" t="s">
        <v>129</v>
      </c>
      <c r="B77" s="31" t="s">
        <v>130</v>
      </c>
      <c r="C77" s="53">
        <v>876579</v>
      </c>
      <c r="D77" s="53">
        <v>429594</v>
      </c>
      <c r="E77" s="53">
        <v>290135.37</v>
      </c>
      <c r="F77" s="49">
        <f t="shared" si="4"/>
        <v>67.537109456835992</v>
      </c>
      <c r="G77" s="34">
        <f t="shared" si="5"/>
        <v>-139458.63</v>
      </c>
    </row>
    <row r="78" spans="1:7" ht="37.5" customHeight="1">
      <c r="A78" s="31" t="s">
        <v>116</v>
      </c>
      <c r="B78" s="31" t="s">
        <v>117</v>
      </c>
      <c r="C78" s="53">
        <v>668487</v>
      </c>
      <c r="D78" s="53">
        <v>372996</v>
      </c>
      <c r="E78" s="53">
        <v>370621.08</v>
      </c>
      <c r="F78" s="49">
        <f t="shared" si="4"/>
        <v>99.363285397162443</v>
      </c>
      <c r="G78" s="34">
        <f t="shared" si="5"/>
        <v>-2374.9199999999837</v>
      </c>
    </row>
    <row r="79" spans="1:7" ht="68.25" customHeight="1">
      <c r="A79" s="31" t="s">
        <v>131</v>
      </c>
      <c r="B79" s="31" t="s">
        <v>132</v>
      </c>
      <c r="C79" s="53">
        <v>328988</v>
      </c>
      <c r="D79" s="53">
        <v>328988</v>
      </c>
      <c r="E79" s="53">
        <v>0</v>
      </c>
      <c r="F79" s="49">
        <f t="shared" si="4"/>
        <v>0</v>
      </c>
      <c r="G79" s="34">
        <f t="shared" si="5"/>
        <v>-328988</v>
      </c>
    </row>
    <row r="80" spans="1:7" ht="53.25" customHeight="1">
      <c r="A80" s="31" t="s">
        <v>118</v>
      </c>
      <c r="B80" s="31" t="s">
        <v>119</v>
      </c>
      <c r="C80" s="53">
        <v>157013</v>
      </c>
      <c r="D80" s="53">
        <v>88711</v>
      </c>
      <c r="E80" s="53">
        <v>56352.46</v>
      </c>
      <c r="F80" s="49">
        <f t="shared" si="4"/>
        <v>63.52364419294112</v>
      </c>
      <c r="G80" s="34">
        <f t="shared" si="5"/>
        <v>-32358.54</v>
      </c>
    </row>
    <row r="81" spans="1:7" ht="30" customHeight="1">
      <c r="A81" s="31" t="s">
        <v>133</v>
      </c>
      <c r="B81" s="31" t="s">
        <v>134</v>
      </c>
      <c r="C81" s="53">
        <v>3052100</v>
      </c>
      <c r="D81" s="53">
        <v>2395550</v>
      </c>
      <c r="E81" s="53">
        <v>1758525</v>
      </c>
      <c r="F81" s="49">
        <f t="shared" si="4"/>
        <v>73.407985640040906</v>
      </c>
      <c r="G81" s="34">
        <f t="shared" si="5"/>
        <v>-637025</v>
      </c>
    </row>
    <row r="82" spans="1:7" ht="31.5" customHeight="1">
      <c r="A82" s="31" t="s">
        <v>135</v>
      </c>
      <c r="B82" s="31" t="s">
        <v>136</v>
      </c>
      <c r="C82" s="53">
        <v>1091200</v>
      </c>
      <c r="D82" s="53">
        <v>618900</v>
      </c>
      <c r="E82" s="53">
        <v>343719.85</v>
      </c>
      <c r="F82" s="49">
        <f t="shared" si="4"/>
        <v>55.537219259977377</v>
      </c>
      <c r="G82" s="34">
        <f t="shared" si="5"/>
        <v>-275180.15000000002</v>
      </c>
    </row>
    <row r="83" spans="1:7" ht="27.75" customHeight="1">
      <c r="A83" s="31" t="s">
        <v>137</v>
      </c>
      <c r="B83" s="31" t="s">
        <v>138</v>
      </c>
      <c r="C83" s="53">
        <v>498604</v>
      </c>
      <c r="D83" s="53">
        <v>498604</v>
      </c>
      <c r="E83" s="53">
        <v>439022.46</v>
      </c>
      <c r="F83" s="49">
        <f t="shared" si="4"/>
        <v>88.05032851722008</v>
      </c>
      <c r="G83" s="34">
        <f t="shared" si="5"/>
        <v>-59581.539999999979</v>
      </c>
    </row>
    <row r="84" spans="1:7" ht="26.25" customHeight="1">
      <c r="A84" s="31" t="s">
        <v>139</v>
      </c>
      <c r="B84" s="31" t="s">
        <v>140</v>
      </c>
      <c r="C84" s="53">
        <v>20000</v>
      </c>
      <c r="D84" s="53">
        <v>20000</v>
      </c>
      <c r="E84" s="53">
        <v>20000</v>
      </c>
      <c r="F84" s="49">
        <f t="shared" si="4"/>
        <v>100</v>
      </c>
      <c r="G84" s="34">
        <f t="shared" si="5"/>
        <v>0</v>
      </c>
    </row>
    <row r="85" spans="1:7" ht="41.25" customHeight="1">
      <c r="A85" s="31" t="s">
        <v>13</v>
      </c>
      <c r="B85" s="31" t="s">
        <v>141</v>
      </c>
      <c r="C85" s="53">
        <v>3000</v>
      </c>
      <c r="D85" s="53">
        <v>3000</v>
      </c>
      <c r="E85" s="53">
        <v>2089.1999999999998</v>
      </c>
      <c r="F85" s="49">
        <f t="shared" si="4"/>
        <v>69.639999999999986</v>
      </c>
      <c r="G85" s="34">
        <f t="shared" si="5"/>
        <v>-910.80000000000018</v>
      </c>
    </row>
    <row r="86" spans="1:7" s="8" customFormat="1" ht="39" customHeight="1">
      <c r="A86" s="31" t="s">
        <v>14</v>
      </c>
      <c r="B86" s="31" t="s">
        <v>8</v>
      </c>
      <c r="C86" s="53">
        <v>450000</v>
      </c>
      <c r="D86" s="53">
        <v>450000</v>
      </c>
      <c r="E86" s="53">
        <v>396093.03</v>
      </c>
      <c r="F86" s="49">
        <f t="shared" si="4"/>
        <v>88.020673333333349</v>
      </c>
      <c r="G86" s="34">
        <f t="shared" si="5"/>
        <v>-53906.969999999972</v>
      </c>
    </row>
    <row r="87" spans="1:7" s="8" customFormat="1" ht="39" customHeight="1">
      <c r="A87" s="31" t="s">
        <v>9</v>
      </c>
      <c r="B87" s="31" t="s">
        <v>10</v>
      </c>
      <c r="C87" s="53">
        <v>100000</v>
      </c>
      <c r="D87" s="53">
        <v>100000</v>
      </c>
      <c r="E87" s="53">
        <v>89880.35</v>
      </c>
      <c r="F87" s="49">
        <f t="shared" si="4"/>
        <v>89.880350000000007</v>
      </c>
      <c r="G87" s="34">
        <f t="shared" si="5"/>
        <v>-10119.649999999994</v>
      </c>
    </row>
    <row r="88" spans="1:7" s="8" customFormat="1" ht="39" customHeight="1">
      <c r="A88" s="31" t="s">
        <v>142</v>
      </c>
      <c r="B88" s="31" t="s">
        <v>143</v>
      </c>
      <c r="C88" s="53">
        <v>4841400</v>
      </c>
      <c r="D88" s="53">
        <v>2419760</v>
      </c>
      <c r="E88" s="53">
        <v>2264902.58</v>
      </c>
      <c r="F88" s="49">
        <f t="shared" si="4"/>
        <v>93.600298376698518</v>
      </c>
      <c r="G88" s="34">
        <f t="shared" si="5"/>
        <v>-154857.41999999993</v>
      </c>
    </row>
    <row r="89" spans="1:7" s="8" customFormat="1" ht="39" customHeight="1">
      <c r="A89" s="31" t="s">
        <v>16</v>
      </c>
      <c r="B89" s="31" t="s">
        <v>15</v>
      </c>
      <c r="C89" s="53">
        <v>40000</v>
      </c>
      <c r="D89" s="53">
        <v>40000</v>
      </c>
      <c r="E89" s="53">
        <v>34219.199999999997</v>
      </c>
      <c r="F89" s="49">
        <f t="shared" si="4"/>
        <v>85.547999999999988</v>
      </c>
      <c r="G89" s="34">
        <f t="shared" si="5"/>
        <v>-5780.8000000000029</v>
      </c>
    </row>
    <row r="90" spans="1:7" s="8" customFormat="1" ht="39" customHeight="1">
      <c r="A90" s="31" t="s">
        <v>144</v>
      </c>
      <c r="B90" s="31" t="s">
        <v>17</v>
      </c>
      <c r="C90" s="53">
        <v>562082</v>
      </c>
      <c r="D90" s="53">
        <v>330000</v>
      </c>
      <c r="E90" s="53">
        <v>131526.72</v>
      </c>
      <c r="F90" s="49">
        <f t="shared" si="4"/>
        <v>39.856581818181816</v>
      </c>
      <c r="G90" s="34">
        <f t="shared" si="5"/>
        <v>-198473.28</v>
      </c>
    </row>
    <row r="91" spans="1:7" s="8" customFormat="1" ht="27" customHeight="1">
      <c r="A91" s="31" t="s">
        <v>145</v>
      </c>
      <c r="B91" s="31" t="s">
        <v>146</v>
      </c>
      <c r="C91" s="53">
        <v>3034000</v>
      </c>
      <c r="D91" s="53">
        <v>1578527</v>
      </c>
      <c r="E91" s="53">
        <v>1536401.91</v>
      </c>
      <c r="F91" s="49">
        <f t="shared" si="4"/>
        <v>97.331367154315373</v>
      </c>
      <c r="G91" s="34">
        <f t="shared" si="5"/>
        <v>-42125.090000000084</v>
      </c>
    </row>
    <row r="92" spans="1:7" s="8" customFormat="1" ht="39" customHeight="1">
      <c r="A92" s="31" t="s">
        <v>147</v>
      </c>
      <c r="B92" s="31" t="s">
        <v>148</v>
      </c>
      <c r="C92" s="53">
        <v>6774128</v>
      </c>
      <c r="D92" s="53">
        <v>3582107</v>
      </c>
      <c r="E92" s="53">
        <v>3437175.88</v>
      </c>
      <c r="F92" s="49">
        <f t="shared" si="4"/>
        <v>95.95402594059864</v>
      </c>
      <c r="G92" s="34">
        <f t="shared" si="5"/>
        <v>-144931.12000000011</v>
      </c>
    </row>
    <row r="93" spans="1:7" s="8" customFormat="1" ht="39" customHeight="1">
      <c r="A93" s="31" t="s">
        <v>149</v>
      </c>
      <c r="B93" s="31" t="s">
        <v>150</v>
      </c>
      <c r="C93" s="53">
        <v>37580</v>
      </c>
      <c r="D93" s="53">
        <v>37580</v>
      </c>
      <c r="E93" s="53">
        <v>37546.44</v>
      </c>
      <c r="F93" s="49">
        <f t="shared" si="4"/>
        <v>99.910697179350734</v>
      </c>
      <c r="G93" s="34">
        <f t="shared" si="5"/>
        <v>-33.559999999997672</v>
      </c>
    </row>
    <row r="94" spans="1:7" s="6" customFormat="1" ht="37.5" customHeight="1">
      <c r="A94" s="31" t="s">
        <v>151</v>
      </c>
      <c r="B94" s="31" t="s">
        <v>152</v>
      </c>
      <c r="C94" s="53">
        <v>36000</v>
      </c>
      <c r="D94" s="53">
        <v>36000</v>
      </c>
      <c r="E94" s="53">
        <v>31205</v>
      </c>
      <c r="F94" s="49">
        <f t="shared" si="4"/>
        <v>86.680555555555557</v>
      </c>
      <c r="G94" s="34">
        <f t="shared" si="5"/>
        <v>-4795</v>
      </c>
    </row>
    <row r="95" spans="1:7" ht="54" customHeight="1">
      <c r="A95" s="31" t="s">
        <v>153</v>
      </c>
      <c r="B95" s="31" t="s">
        <v>154</v>
      </c>
      <c r="C95" s="53">
        <v>40000</v>
      </c>
      <c r="D95" s="53">
        <v>40000</v>
      </c>
      <c r="E95" s="53">
        <v>0</v>
      </c>
      <c r="F95" s="49">
        <f t="shared" si="4"/>
        <v>0</v>
      </c>
      <c r="G95" s="34">
        <f t="shared" si="5"/>
        <v>-40000</v>
      </c>
    </row>
    <row r="96" spans="1:7" ht="41.25" customHeight="1">
      <c r="A96" s="31" t="s">
        <v>155</v>
      </c>
      <c r="B96" s="31" t="s">
        <v>156</v>
      </c>
      <c r="C96" s="53">
        <v>1732168</v>
      </c>
      <c r="D96" s="53">
        <v>892430</v>
      </c>
      <c r="E96" s="53">
        <v>835201.67</v>
      </c>
      <c r="F96" s="49">
        <f t="shared" si="4"/>
        <v>93.587359232656908</v>
      </c>
      <c r="G96" s="34">
        <f t="shared" si="5"/>
        <v>-57228.329999999958</v>
      </c>
    </row>
    <row r="97" spans="1:7" ht="31.5">
      <c r="A97" s="31" t="s">
        <v>157</v>
      </c>
      <c r="B97" s="31" t="s">
        <v>158</v>
      </c>
      <c r="C97" s="53">
        <v>989000</v>
      </c>
      <c r="D97" s="53">
        <v>869156</v>
      </c>
      <c r="E97" s="53">
        <v>791551.19</v>
      </c>
      <c r="F97" s="49">
        <f t="shared" si="4"/>
        <v>91.071244977886593</v>
      </c>
      <c r="G97" s="34">
        <f t="shared" si="5"/>
        <v>-77604.810000000056</v>
      </c>
    </row>
    <row r="98" spans="1:7" ht="18.75">
      <c r="A98" s="31" t="s">
        <v>159</v>
      </c>
      <c r="B98" s="31" t="s">
        <v>160</v>
      </c>
      <c r="C98" s="53">
        <v>1918960</v>
      </c>
      <c r="D98" s="53">
        <v>1740140</v>
      </c>
      <c r="E98" s="53">
        <v>1364711.16</v>
      </c>
      <c r="F98" s="49">
        <f t="shared" si="4"/>
        <v>78.425365775167506</v>
      </c>
      <c r="G98" s="34">
        <f t="shared" si="5"/>
        <v>-375428.84000000008</v>
      </c>
    </row>
    <row r="99" spans="1:7" ht="110.25">
      <c r="A99" s="31" t="s">
        <v>161</v>
      </c>
      <c r="B99" s="31" t="s">
        <v>162</v>
      </c>
      <c r="C99" s="53">
        <v>300000</v>
      </c>
      <c r="D99" s="53">
        <v>300000</v>
      </c>
      <c r="E99" s="53">
        <v>300000</v>
      </c>
      <c r="F99" s="49">
        <f t="shared" si="4"/>
        <v>100</v>
      </c>
      <c r="G99" s="34">
        <f t="shared" si="5"/>
        <v>0</v>
      </c>
    </row>
    <row r="100" spans="1:7" ht="18.75">
      <c r="A100" s="31" t="s">
        <v>163</v>
      </c>
      <c r="B100" s="31" t="s">
        <v>164</v>
      </c>
      <c r="C100" s="53">
        <v>112240</v>
      </c>
      <c r="D100" s="53">
        <v>112240</v>
      </c>
      <c r="E100" s="53">
        <v>29303.02</v>
      </c>
      <c r="F100" s="49">
        <f t="shared" si="4"/>
        <v>26.107466143977192</v>
      </c>
      <c r="G100" s="34">
        <f t="shared" si="5"/>
        <v>-82936.98</v>
      </c>
    </row>
    <row r="101" spans="1:7" ht="31.5">
      <c r="A101" s="31" t="s">
        <v>165</v>
      </c>
      <c r="B101" s="31" t="s">
        <v>166</v>
      </c>
      <c r="C101" s="53">
        <v>385000</v>
      </c>
      <c r="D101" s="53">
        <v>215000</v>
      </c>
      <c r="E101" s="53">
        <v>180000</v>
      </c>
      <c r="F101" s="49">
        <f t="shared" si="4"/>
        <v>83.720930232558146</v>
      </c>
      <c r="G101" s="34">
        <f t="shared" si="5"/>
        <v>-35000</v>
      </c>
    </row>
    <row r="102" spans="1:7" ht="47.25">
      <c r="A102" s="31" t="s">
        <v>167</v>
      </c>
      <c r="B102" s="31" t="s">
        <v>168</v>
      </c>
      <c r="C102" s="53">
        <v>261000</v>
      </c>
      <c r="D102" s="53">
        <v>150000</v>
      </c>
      <c r="E102" s="53">
        <v>117857.78</v>
      </c>
      <c r="F102" s="49">
        <f t="shared" si="4"/>
        <v>78.571853333333337</v>
      </c>
      <c r="G102" s="34">
        <f t="shared" si="5"/>
        <v>-32142.22</v>
      </c>
    </row>
    <row r="103" spans="1:7" ht="31.5">
      <c r="A103" s="31" t="s">
        <v>169</v>
      </c>
      <c r="B103" s="31" t="s">
        <v>170</v>
      </c>
      <c r="C103" s="53">
        <v>33000</v>
      </c>
      <c r="D103" s="53">
        <v>33000</v>
      </c>
      <c r="E103" s="53">
        <v>12918</v>
      </c>
      <c r="F103" s="49">
        <f t="shared" si="4"/>
        <v>39.145454545454541</v>
      </c>
      <c r="G103" s="34">
        <f t="shared" si="5"/>
        <v>-20082</v>
      </c>
    </row>
    <row r="104" spans="1:7" ht="31.5">
      <c r="A104" s="31" t="s">
        <v>171</v>
      </c>
      <c r="B104" s="31" t="s">
        <v>172</v>
      </c>
      <c r="C104" s="53">
        <v>40000</v>
      </c>
      <c r="D104" s="53">
        <v>20000</v>
      </c>
      <c r="E104" s="53">
        <v>14040</v>
      </c>
      <c r="F104" s="49">
        <f t="shared" si="4"/>
        <v>70.199999999999989</v>
      </c>
      <c r="G104" s="34">
        <f t="shared" si="5"/>
        <v>-5960</v>
      </c>
    </row>
    <row r="105" spans="1:7" ht="18.75">
      <c r="A105" s="33"/>
      <c r="B105" s="27" t="s">
        <v>173</v>
      </c>
      <c r="C105" s="54">
        <f>C67+C68+C69+C70+C71+C72+C73+C76+C77+C78+C79+C80+C81+C82+C83+C84+C85+C86+C87+C88+C89+C90+C91+C92+C93+C94+C95+C96+C97+C98+C99+C100+C101+C102+C103+C104+C74+C75</f>
        <v>143963911</v>
      </c>
      <c r="D105" s="53">
        <v>81324258</v>
      </c>
      <c r="E105" s="53">
        <v>76276415.110000059</v>
      </c>
      <c r="F105" s="49">
        <f t="shared" si="4"/>
        <v>93.792943195374818</v>
      </c>
      <c r="G105" s="34">
        <f t="shared" si="5"/>
        <v>-5047842.889999941</v>
      </c>
    </row>
    <row r="106" spans="1:7">
      <c r="A106" s="6"/>
      <c r="B106" s="6"/>
      <c r="C106" s="5"/>
      <c r="D106" s="5"/>
      <c r="E106" s="5"/>
      <c r="F106" s="5"/>
      <c r="G106" s="6"/>
    </row>
    <row r="107" spans="1:7">
      <c r="A107" s="60" t="s">
        <v>183</v>
      </c>
      <c r="B107" s="60"/>
      <c r="C107" s="61"/>
      <c r="D107" s="61"/>
      <c r="E107" s="61"/>
      <c r="F107" s="61" t="s">
        <v>184</v>
      </c>
      <c r="G107" s="6"/>
    </row>
    <row r="108" spans="1:7">
      <c r="A108" s="6"/>
      <c r="B108" s="6"/>
      <c r="C108" s="5"/>
      <c r="D108" s="5"/>
      <c r="E108" s="5"/>
      <c r="F108" s="5"/>
      <c r="G108" s="6"/>
    </row>
    <row r="109" spans="1:7">
      <c r="A109" s="6"/>
      <c r="B109" s="6"/>
      <c r="C109" s="5"/>
      <c r="D109" s="5"/>
      <c r="E109" s="5"/>
      <c r="F109" s="5"/>
      <c r="G109" s="6"/>
    </row>
    <row r="110" spans="1:7">
      <c r="A110" s="6"/>
      <c r="B110" s="6"/>
      <c r="C110" s="5"/>
      <c r="D110" s="5"/>
      <c r="E110" s="5"/>
      <c r="F110" s="5"/>
      <c r="G110" s="6"/>
    </row>
    <row r="111" spans="1:7">
      <c r="A111" s="6"/>
      <c r="B111" s="6"/>
      <c r="C111" s="5"/>
      <c r="D111" s="5"/>
      <c r="E111" s="5"/>
      <c r="F111" s="5"/>
      <c r="G111" s="6"/>
    </row>
    <row r="112" spans="1:7">
      <c r="A112" s="6"/>
      <c r="B112" s="6"/>
      <c r="C112" s="5"/>
      <c r="D112" s="5"/>
      <c r="E112" s="5"/>
      <c r="F112" s="5"/>
      <c r="G112" s="6"/>
    </row>
    <row r="113" spans="1:7">
      <c r="A113" s="6"/>
      <c r="B113" s="6"/>
      <c r="C113" s="5"/>
      <c r="D113" s="5"/>
      <c r="E113" s="5"/>
      <c r="F113" s="5"/>
      <c r="G113" s="6"/>
    </row>
    <row r="114" spans="1:7">
      <c r="A114" s="6"/>
      <c r="B114" s="6"/>
      <c r="C114" s="5"/>
      <c r="D114" s="5"/>
      <c r="E114" s="5"/>
      <c r="F114" s="5"/>
      <c r="G114" s="6"/>
    </row>
    <row r="115" spans="1:7">
      <c r="A115" s="6"/>
      <c r="B115" s="6"/>
      <c r="C115" s="5"/>
      <c r="D115" s="5"/>
      <c r="E115" s="5"/>
      <c r="F115" s="5"/>
      <c r="G115" s="6"/>
    </row>
    <row r="116" spans="1:7">
      <c r="A116" s="6"/>
      <c r="B116" s="6"/>
      <c r="C116" s="5"/>
      <c r="D116" s="5"/>
      <c r="E116" s="5"/>
      <c r="F116" s="5"/>
      <c r="G116" s="6"/>
    </row>
    <row r="117" spans="1:7">
      <c r="A117" s="6"/>
      <c r="B117" s="6"/>
      <c r="C117" s="5"/>
      <c r="D117" s="5"/>
      <c r="E117" s="5"/>
      <c r="F117" s="5"/>
      <c r="G117" s="6"/>
    </row>
    <row r="118" spans="1:7">
      <c r="A118" s="6"/>
      <c r="B118" s="6"/>
      <c r="C118" s="5"/>
      <c r="D118" s="5"/>
      <c r="E118" s="5"/>
      <c r="F118" s="5"/>
      <c r="G118" s="6"/>
    </row>
    <row r="119" spans="1:7">
      <c r="A119" s="6"/>
      <c r="B119" s="6"/>
      <c r="C119" s="5"/>
      <c r="D119" s="5"/>
      <c r="E119" s="5"/>
      <c r="F119" s="5"/>
      <c r="G119" s="6"/>
    </row>
    <row r="120" spans="1:7">
      <c r="A120" s="6"/>
      <c r="B120" s="6"/>
      <c r="C120" s="5"/>
      <c r="D120" s="5"/>
      <c r="E120" s="5"/>
      <c r="F120" s="5"/>
      <c r="G120" s="6"/>
    </row>
    <row r="121" spans="1:7">
      <c r="A121" s="6"/>
      <c r="B121" s="6"/>
      <c r="C121" s="5"/>
      <c r="D121" s="5"/>
      <c r="E121" s="5"/>
      <c r="F121" s="5"/>
      <c r="G121" s="6"/>
    </row>
    <row r="122" spans="1:7">
      <c r="A122" s="6"/>
      <c r="B122" s="6"/>
      <c r="C122" s="5"/>
      <c r="D122" s="5"/>
      <c r="E122" s="5"/>
      <c r="F122" s="5"/>
      <c r="G122" s="6"/>
    </row>
    <row r="123" spans="1:7">
      <c r="A123" s="6"/>
      <c r="B123" s="6"/>
      <c r="C123" s="5"/>
      <c r="D123" s="5"/>
      <c r="E123" s="5"/>
      <c r="F123" s="5"/>
      <c r="G123" s="6"/>
    </row>
    <row r="124" spans="1:7">
      <c r="A124" s="6"/>
      <c r="B124" s="6"/>
      <c r="C124" s="5"/>
      <c r="D124" s="5"/>
      <c r="E124" s="5"/>
      <c r="F124" s="5"/>
      <c r="G124" s="6"/>
    </row>
    <row r="125" spans="1:7">
      <c r="A125" s="6"/>
      <c r="B125" s="6"/>
      <c r="C125" s="5"/>
      <c r="D125" s="5"/>
      <c r="E125" s="5"/>
      <c r="F125" s="5"/>
      <c r="G125" s="6"/>
    </row>
    <row r="126" spans="1:7">
      <c r="A126" s="6"/>
      <c r="B126" s="6"/>
      <c r="C126" s="5"/>
      <c r="D126" s="5"/>
      <c r="E126" s="5"/>
      <c r="F126" s="5"/>
      <c r="G126" s="6"/>
    </row>
    <row r="127" spans="1:7">
      <c r="A127" s="6"/>
      <c r="B127" s="6"/>
      <c r="C127" s="5"/>
      <c r="D127" s="5"/>
      <c r="E127" s="5"/>
      <c r="F127" s="5"/>
      <c r="G127" s="6"/>
    </row>
    <row r="128" spans="1:7">
      <c r="A128" s="6"/>
      <c r="B128" s="6"/>
      <c r="C128" s="5"/>
      <c r="D128" s="5"/>
      <c r="E128" s="5"/>
      <c r="F128" s="5"/>
      <c r="G128" s="6"/>
    </row>
    <row r="129" spans="1:7">
      <c r="A129" s="6"/>
      <c r="B129" s="6"/>
      <c r="C129" s="5"/>
      <c r="D129" s="5"/>
      <c r="E129" s="5"/>
      <c r="F129" s="5"/>
      <c r="G129" s="6"/>
    </row>
    <row r="130" spans="1:7">
      <c r="A130" s="6"/>
      <c r="B130" s="6"/>
      <c r="C130" s="5"/>
      <c r="D130" s="5"/>
      <c r="E130" s="5"/>
      <c r="F130" s="5"/>
      <c r="G130" s="6"/>
    </row>
    <row r="131" spans="1:7">
      <c r="A131" s="6"/>
      <c r="B131" s="6"/>
      <c r="C131" s="5"/>
      <c r="D131" s="5"/>
      <c r="E131" s="5"/>
      <c r="F131" s="5"/>
      <c r="G131" s="6"/>
    </row>
    <row r="132" spans="1:7">
      <c r="A132" s="6"/>
      <c r="B132" s="6"/>
      <c r="C132" s="5"/>
      <c r="D132" s="5"/>
      <c r="E132" s="5"/>
      <c r="F132" s="5"/>
      <c r="G132" s="6"/>
    </row>
    <row r="133" spans="1:7">
      <c r="A133" s="6"/>
      <c r="B133" s="6"/>
      <c r="C133" s="5"/>
      <c r="D133" s="5"/>
      <c r="E133" s="5"/>
      <c r="F133" s="5"/>
      <c r="G133" s="6"/>
    </row>
    <row r="134" spans="1:7">
      <c r="A134" s="6"/>
      <c r="B134" s="6"/>
      <c r="C134" s="5"/>
      <c r="D134" s="5"/>
      <c r="E134" s="5"/>
      <c r="F134" s="5"/>
      <c r="G134" s="6"/>
    </row>
    <row r="135" spans="1:7">
      <c r="A135" s="6"/>
      <c r="B135" s="6"/>
      <c r="C135" s="5"/>
      <c r="D135" s="5"/>
      <c r="E135" s="5"/>
      <c r="F135" s="5"/>
      <c r="G135" s="6"/>
    </row>
    <row r="136" spans="1:7">
      <c r="A136" s="6"/>
      <c r="B136" s="6"/>
      <c r="C136" s="5"/>
      <c r="D136" s="5"/>
      <c r="E136" s="5"/>
      <c r="F136" s="5"/>
      <c r="G136" s="6"/>
    </row>
    <row r="137" spans="1:7">
      <c r="A137" s="6"/>
      <c r="B137" s="6"/>
      <c r="C137" s="5"/>
      <c r="D137" s="5"/>
      <c r="E137" s="5"/>
      <c r="F137" s="5"/>
      <c r="G137" s="6"/>
    </row>
    <row r="138" spans="1:7">
      <c r="A138" s="6"/>
      <c r="B138" s="6"/>
      <c r="C138" s="5"/>
      <c r="D138" s="5"/>
      <c r="E138" s="5"/>
      <c r="F138" s="5"/>
      <c r="G138" s="6"/>
    </row>
    <row r="139" spans="1:7">
      <c r="A139" s="6"/>
      <c r="B139" s="6"/>
      <c r="C139" s="5"/>
      <c r="D139" s="5"/>
      <c r="E139" s="5"/>
      <c r="F139" s="5"/>
      <c r="G139" s="6"/>
    </row>
    <row r="140" spans="1:7">
      <c r="A140" s="6"/>
      <c r="B140" s="6"/>
      <c r="C140" s="5"/>
      <c r="D140" s="5"/>
      <c r="E140" s="5"/>
      <c r="F140" s="5"/>
      <c r="G140" s="6"/>
    </row>
    <row r="141" spans="1:7">
      <c r="A141" s="6"/>
      <c r="B141" s="6"/>
      <c r="C141" s="5"/>
      <c r="D141" s="5"/>
      <c r="E141" s="5"/>
      <c r="F141" s="5"/>
      <c r="G141" s="6"/>
    </row>
    <row r="142" spans="1:7">
      <c r="A142" s="6"/>
      <c r="B142" s="6"/>
      <c r="C142" s="5"/>
      <c r="D142" s="5"/>
      <c r="E142" s="5"/>
      <c r="F142" s="5"/>
      <c r="G142" s="6"/>
    </row>
    <row r="143" spans="1:7">
      <c r="A143" s="6"/>
      <c r="B143" s="6"/>
      <c r="C143" s="5"/>
      <c r="D143" s="5"/>
      <c r="E143" s="5"/>
      <c r="F143" s="5"/>
      <c r="G143" s="6"/>
    </row>
    <row r="144" spans="1:7">
      <c r="A144" s="6"/>
      <c r="B144" s="6"/>
      <c r="C144" s="5"/>
      <c r="D144" s="5"/>
      <c r="E144" s="5"/>
      <c r="F144" s="5"/>
      <c r="G144" s="6"/>
    </row>
    <row r="145" spans="1:7">
      <c r="A145" s="6"/>
      <c r="B145" s="6"/>
      <c r="C145" s="5"/>
      <c r="D145" s="5"/>
      <c r="E145" s="5"/>
      <c r="F145" s="5"/>
      <c r="G145" s="6"/>
    </row>
    <row r="146" spans="1:7">
      <c r="A146" s="6"/>
      <c r="B146" s="6"/>
      <c r="C146" s="5"/>
      <c r="D146" s="5"/>
      <c r="E146" s="5"/>
      <c r="F146" s="5"/>
      <c r="G146" s="6"/>
    </row>
    <row r="147" spans="1:7">
      <c r="A147" s="6"/>
      <c r="B147" s="6"/>
      <c r="C147" s="5"/>
      <c r="D147" s="5"/>
      <c r="E147" s="5"/>
      <c r="F147" s="5"/>
      <c r="G147" s="6"/>
    </row>
    <row r="148" spans="1:7">
      <c r="A148" s="6"/>
      <c r="B148" s="6"/>
      <c r="C148" s="5"/>
      <c r="D148" s="5"/>
      <c r="E148" s="5"/>
      <c r="F148" s="5"/>
      <c r="G148" s="6"/>
    </row>
    <row r="149" spans="1:7">
      <c r="A149" s="6"/>
      <c r="B149" s="6"/>
      <c r="C149" s="5"/>
      <c r="D149" s="5"/>
      <c r="E149" s="5"/>
      <c r="F149" s="5"/>
      <c r="G149" s="6"/>
    </row>
    <row r="150" spans="1:7">
      <c r="A150" s="6"/>
      <c r="B150" s="6"/>
      <c r="C150" s="5"/>
      <c r="D150" s="5"/>
      <c r="E150" s="5"/>
      <c r="F150" s="5"/>
      <c r="G150" s="6"/>
    </row>
    <row r="151" spans="1:7">
      <c r="A151" s="6"/>
      <c r="B151" s="6"/>
      <c r="C151" s="5"/>
      <c r="D151" s="5"/>
      <c r="E151" s="5"/>
      <c r="F151" s="5"/>
      <c r="G151" s="6"/>
    </row>
    <row r="152" spans="1:7">
      <c r="A152" s="6"/>
      <c r="B152" s="6"/>
      <c r="C152" s="5"/>
      <c r="D152" s="5"/>
      <c r="E152" s="5"/>
      <c r="F152" s="5"/>
      <c r="G152" s="6"/>
    </row>
    <row r="153" spans="1:7">
      <c r="A153" s="6"/>
      <c r="B153" s="6"/>
      <c r="C153" s="5"/>
      <c r="D153" s="5"/>
      <c r="E153" s="5"/>
      <c r="F153" s="5"/>
      <c r="G153" s="6"/>
    </row>
    <row r="154" spans="1:7">
      <c r="A154" s="6"/>
      <c r="B154" s="6"/>
      <c r="C154" s="5"/>
      <c r="D154" s="5"/>
      <c r="E154" s="5"/>
      <c r="F154" s="5"/>
      <c r="G154" s="6"/>
    </row>
    <row r="155" spans="1:7">
      <c r="A155" s="6"/>
      <c r="B155" s="6"/>
      <c r="C155" s="5"/>
      <c r="D155" s="5"/>
      <c r="E155" s="5"/>
      <c r="F155" s="5"/>
      <c r="G155" s="6"/>
    </row>
    <row r="156" spans="1:7">
      <c r="A156" s="6"/>
      <c r="B156" s="6"/>
      <c r="C156" s="5"/>
      <c r="D156" s="5"/>
      <c r="E156" s="5"/>
      <c r="F156" s="5"/>
      <c r="G156" s="5"/>
    </row>
    <row r="157" spans="1:7">
      <c r="A157" s="6"/>
      <c r="B157" s="6"/>
      <c r="C157" s="5"/>
      <c r="D157" s="5"/>
      <c r="E157" s="5"/>
      <c r="F157" s="5"/>
      <c r="G157" s="5"/>
    </row>
    <row r="158" spans="1:7">
      <c r="A158" s="6"/>
      <c r="B158" s="6"/>
      <c r="C158" s="5"/>
      <c r="D158" s="5"/>
      <c r="E158" s="5"/>
      <c r="F158" s="5"/>
      <c r="G158" s="5"/>
    </row>
    <row r="159" spans="1:7">
      <c r="A159" s="6"/>
      <c r="B159" s="6"/>
      <c r="C159" s="5"/>
      <c r="D159" s="5"/>
      <c r="E159" s="5"/>
      <c r="F159" s="5"/>
      <c r="G159" s="5"/>
    </row>
    <row r="160" spans="1:7">
      <c r="A160" s="6"/>
      <c r="B160" s="6"/>
      <c r="C160" s="5"/>
      <c r="D160" s="5"/>
      <c r="E160" s="5"/>
      <c r="F160" s="5"/>
      <c r="G160" s="5"/>
    </row>
    <row r="161" spans="1:7">
      <c r="A161" s="6"/>
      <c r="B161" s="6"/>
      <c r="C161" s="5"/>
      <c r="D161" s="5"/>
      <c r="E161" s="5"/>
      <c r="F161" s="5"/>
      <c r="G161" s="5"/>
    </row>
    <row r="162" spans="1:7">
      <c r="A162" s="6"/>
      <c r="B162" s="6"/>
      <c r="C162" s="5"/>
      <c r="D162" s="5"/>
      <c r="E162" s="5"/>
      <c r="F162" s="5"/>
      <c r="G162" s="5"/>
    </row>
    <row r="163" spans="1:7">
      <c r="A163" s="6"/>
      <c r="B163" s="6"/>
      <c r="C163" s="5"/>
      <c r="D163" s="5"/>
      <c r="E163" s="5"/>
      <c r="F163" s="5"/>
      <c r="G163" s="5"/>
    </row>
    <row r="164" spans="1:7">
      <c r="A164" s="6"/>
      <c r="B164" s="6"/>
      <c r="C164" s="5"/>
      <c r="D164" s="5"/>
      <c r="E164" s="5"/>
      <c r="F164" s="5"/>
      <c r="G164" s="5"/>
    </row>
    <row r="165" spans="1:7">
      <c r="A165" s="6"/>
      <c r="B165" s="6"/>
      <c r="C165" s="5"/>
      <c r="D165" s="5"/>
      <c r="E165" s="5"/>
      <c r="F165" s="5"/>
      <c r="G165" s="5"/>
    </row>
    <row r="166" spans="1:7">
      <c r="A166" s="6"/>
      <c r="B166" s="6"/>
      <c r="C166" s="5"/>
      <c r="D166" s="5"/>
      <c r="E166" s="5"/>
      <c r="F166" s="5"/>
      <c r="G166" s="5"/>
    </row>
    <row r="167" spans="1:7">
      <c r="A167" s="6"/>
      <c r="B167" s="6"/>
      <c r="C167" s="5"/>
      <c r="D167" s="5"/>
      <c r="E167" s="5"/>
      <c r="F167" s="5"/>
      <c r="G167" s="5"/>
    </row>
    <row r="168" spans="1:7">
      <c r="A168" s="6"/>
      <c r="B168" s="6"/>
      <c r="C168" s="5"/>
      <c r="D168" s="5"/>
      <c r="E168" s="5"/>
      <c r="F168" s="5"/>
      <c r="G168" s="5"/>
    </row>
    <row r="169" spans="1:7">
      <c r="A169" s="6"/>
      <c r="B169" s="6"/>
      <c r="C169" s="5"/>
      <c r="D169" s="5"/>
      <c r="E169" s="5"/>
      <c r="F169" s="5"/>
      <c r="G169" s="5"/>
    </row>
    <row r="170" spans="1:7">
      <c r="A170" s="6"/>
      <c r="B170" s="6"/>
      <c r="C170" s="5"/>
      <c r="D170" s="5"/>
      <c r="E170" s="5"/>
      <c r="F170" s="5"/>
      <c r="G170" s="5"/>
    </row>
    <row r="171" spans="1:7">
      <c r="A171" s="6"/>
      <c r="B171" s="6"/>
      <c r="C171" s="5"/>
      <c r="D171" s="5"/>
      <c r="E171" s="5"/>
      <c r="F171" s="5"/>
      <c r="G171" s="5"/>
    </row>
    <row r="172" spans="1:7">
      <c r="A172" s="6"/>
      <c r="B172" s="6"/>
      <c r="C172" s="5"/>
      <c r="D172" s="5"/>
      <c r="E172" s="5"/>
      <c r="F172" s="5"/>
      <c r="G172" s="5"/>
    </row>
    <row r="173" spans="1:7">
      <c r="A173" s="6"/>
      <c r="B173" s="6"/>
      <c r="C173" s="5"/>
      <c r="D173" s="5"/>
      <c r="E173" s="5"/>
      <c r="F173" s="5"/>
      <c r="G173" s="5"/>
    </row>
    <row r="174" spans="1:7">
      <c r="A174" s="6"/>
      <c r="B174" s="6"/>
      <c r="C174" s="5"/>
      <c r="D174" s="5"/>
      <c r="E174" s="5"/>
      <c r="F174" s="5"/>
      <c r="G174" s="5"/>
    </row>
    <row r="175" spans="1:7">
      <c r="A175" s="6"/>
      <c r="B175" s="6"/>
      <c r="C175" s="5"/>
      <c r="D175" s="5"/>
      <c r="E175" s="5"/>
      <c r="F175" s="5"/>
      <c r="G175" s="5"/>
    </row>
    <row r="176" spans="1:7">
      <c r="A176" s="6"/>
      <c r="B176" s="6"/>
      <c r="C176" s="5"/>
      <c r="D176" s="5"/>
      <c r="E176" s="5"/>
      <c r="F176" s="5"/>
      <c r="G176" s="5"/>
    </row>
    <row r="177" spans="1:7">
      <c r="A177" s="6"/>
      <c r="B177" s="6"/>
      <c r="C177" s="5"/>
      <c r="D177" s="5"/>
      <c r="E177" s="5"/>
      <c r="F177" s="5"/>
      <c r="G177" s="5"/>
    </row>
    <row r="178" spans="1:7">
      <c r="A178" s="6"/>
      <c r="B178" s="6"/>
      <c r="C178" s="5"/>
      <c r="D178" s="5"/>
      <c r="E178" s="5"/>
      <c r="F178" s="5"/>
      <c r="G178" s="5"/>
    </row>
    <row r="179" spans="1:7">
      <c r="A179" s="6"/>
      <c r="B179" s="6"/>
      <c r="C179" s="5"/>
      <c r="D179" s="5"/>
      <c r="E179" s="5"/>
      <c r="F179" s="5"/>
      <c r="G179" s="5"/>
    </row>
    <row r="180" spans="1:7">
      <c r="A180" s="6"/>
      <c r="B180" s="6"/>
      <c r="C180" s="5"/>
      <c r="D180" s="5"/>
      <c r="E180" s="5"/>
      <c r="F180" s="5"/>
      <c r="G180" s="5"/>
    </row>
    <row r="181" spans="1:7">
      <c r="A181" s="6"/>
      <c r="B181" s="6"/>
      <c r="C181" s="5"/>
      <c r="D181" s="5"/>
      <c r="E181" s="5"/>
      <c r="F181" s="5"/>
      <c r="G181" s="5"/>
    </row>
    <row r="182" spans="1:7">
      <c r="A182" s="6"/>
      <c r="B182" s="6"/>
      <c r="C182" s="5"/>
      <c r="D182" s="5"/>
      <c r="E182" s="5"/>
      <c r="F182" s="5"/>
      <c r="G182" s="5"/>
    </row>
    <row r="183" spans="1:7">
      <c r="A183" s="6"/>
      <c r="B183" s="6"/>
      <c r="C183" s="5"/>
      <c r="D183" s="5"/>
      <c r="E183" s="5"/>
      <c r="F183" s="5"/>
      <c r="G183" s="5"/>
    </row>
    <row r="184" spans="1:7">
      <c r="A184" s="6"/>
      <c r="B184" s="6"/>
      <c r="C184" s="5"/>
      <c r="D184" s="5"/>
      <c r="E184" s="5"/>
      <c r="F184" s="5"/>
      <c r="G184" s="5"/>
    </row>
    <row r="185" spans="1:7">
      <c r="A185" s="6"/>
      <c r="B185" s="6"/>
      <c r="C185" s="5"/>
      <c r="D185" s="5"/>
      <c r="E185" s="5"/>
      <c r="F185" s="5"/>
      <c r="G185" s="5"/>
    </row>
    <row r="186" spans="1:7">
      <c r="A186" s="6"/>
      <c r="B186" s="6"/>
      <c r="C186" s="5"/>
      <c r="D186" s="5"/>
      <c r="E186" s="5"/>
      <c r="F186" s="5"/>
      <c r="G186" s="5"/>
    </row>
    <row r="187" spans="1:7">
      <c r="A187" s="6"/>
      <c r="B187" s="6"/>
      <c r="C187" s="5"/>
      <c r="D187" s="5"/>
      <c r="E187" s="5"/>
      <c r="F187" s="5"/>
      <c r="G187" s="5"/>
    </row>
    <row r="188" spans="1:7">
      <c r="A188" s="6"/>
      <c r="B188" s="6"/>
      <c r="C188" s="5"/>
      <c r="D188" s="5"/>
      <c r="E188" s="5"/>
      <c r="F188" s="5"/>
      <c r="G188" s="5"/>
    </row>
    <row r="189" spans="1:7">
      <c r="A189" s="6"/>
      <c r="B189" s="6"/>
      <c r="C189" s="5"/>
      <c r="D189" s="5"/>
      <c r="E189" s="5"/>
      <c r="F189" s="5"/>
      <c r="G189" s="5"/>
    </row>
    <row r="190" spans="1:7">
      <c r="A190" s="6"/>
      <c r="B190" s="6"/>
      <c r="C190" s="5"/>
      <c r="D190" s="5"/>
      <c r="E190" s="5"/>
      <c r="F190" s="5"/>
      <c r="G190" s="5"/>
    </row>
    <row r="191" spans="1:7">
      <c r="A191" s="6"/>
      <c r="B191" s="6"/>
      <c r="C191" s="5"/>
      <c r="D191" s="5"/>
      <c r="E191" s="5"/>
      <c r="F191" s="5"/>
      <c r="G191" s="5"/>
    </row>
    <row r="192" spans="1:7">
      <c r="A192" s="6"/>
      <c r="B192" s="6"/>
      <c r="C192" s="5"/>
      <c r="D192" s="5"/>
      <c r="E192" s="5"/>
      <c r="F192" s="5"/>
      <c r="G192" s="5"/>
    </row>
    <row r="193" spans="1:7">
      <c r="A193" s="6"/>
      <c r="B193" s="6"/>
      <c r="C193" s="5"/>
      <c r="D193" s="5"/>
      <c r="E193" s="5"/>
      <c r="F193" s="5"/>
      <c r="G193" s="5"/>
    </row>
    <row r="194" spans="1:7">
      <c r="A194" s="6"/>
      <c r="B194" s="6"/>
      <c r="C194" s="5"/>
      <c r="D194" s="5"/>
      <c r="E194" s="5"/>
      <c r="F194" s="5"/>
      <c r="G194" s="5"/>
    </row>
    <row r="195" spans="1:7">
      <c r="A195" s="6"/>
      <c r="B195" s="6"/>
      <c r="C195" s="5"/>
      <c r="D195" s="5"/>
      <c r="E195" s="5"/>
      <c r="F195" s="5"/>
      <c r="G195" s="5"/>
    </row>
    <row r="196" spans="1:7">
      <c r="A196" s="6"/>
      <c r="B196" s="6"/>
      <c r="C196" s="5"/>
      <c r="D196" s="5"/>
      <c r="E196" s="5"/>
      <c r="F196" s="5"/>
      <c r="G196" s="5"/>
    </row>
    <row r="197" spans="1:7">
      <c r="A197" s="6"/>
      <c r="B197" s="6"/>
      <c r="C197" s="5"/>
      <c r="D197" s="5"/>
      <c r="E197" s="5"/>
      <c r="F197" s="5"/>
      <c r="G197" s="5"/>
    </row>
    <row r="198" spans="1:7">
      <c r="A198" s="6"/>
      <c r="B198" s="6"/>
      <c r="C198" s="5"/>
      <c r="D198" s="5"/>
      <c r="E198" s="5"/>
      <c r="F198" s="5"/>
      <c r="G198" s="5"/>
    </row>
    <row r="199" spans="1:7">
      <c r="A199" s="6"/>
      <c r="B199" s="6"/>
      <c r="C199" s="5"/>
      <c r="D199" s="5"/>
      <c r="E199" s="5"/>
      <c r="F199" s="5"/>
      <c r="G199" s="5"/>
    </row>
    <row r="200" spans="1:7">
      <c r="A200" s="6"/>
      <c r="B200" s="6"/>
      <c r="C200" s="5"/>
      <c r="D200" s="5"/>
      <c r="E200" s="5"/>
      <c r="F200" s="5"/>
      <c r="G200" s="5"/>
    </row>
    <row r="201" spans="1:7">
      <c r="A201" s="6"/>
      <c r="B201" s="6"/>
      <c r="C201" s="5"/>
      <c r="D201" s="5"/>
      <c r="E201" s="5"/>
      <c r="F201" s="5"/>
      <c r="G201" s="5"/>
    </row>
    <row r="202" spans="1:7">
      <c r="A202" s="6"/>
      <c r="B202" s="6"/>
      <c r="C202" s="5"/>
      <c r="D202" s="5"/>
      <c r="E202" s="5"/>
      <c r="F202" s="5"/>
      <c r="G202" s="5"/>
    </row>
    <row r="203" spans="1:7">
      <c r="A203" s="6"/>
      <c r="B203" s="6"/>
      <c r="C203" s="5"/>
      <c r="D203" s="5"/>
      <c r="E203" s="5"/>
      <c r="F203" s="5"/>
      <c r="G203" s="5"/>
    </row>
  </sheetData>
  <mergeCells count="7">
    <mergeCell ref="A66:G66"/>
    <mergeCell ref="A65:G65"/>
    <mergeCell ref="F3:G3"/>
    <mergeCell ref="A8:G8"/>
    <mergeCell ref="A4:G4"/>
    <mergeCell ref="A5:G5"/>
    <mergeCell ref="A9:G9"/>
  </mergeCells>
  <phoneticPr fontId="0" type="noConversion"/>
  <printOptions horizontalCentered="1"/>
  <pageMargins left="0.39370078740157483" right="0.19685039370078741" top="0.19685039370078741" bottom="0.19685039370078741" header="0.51181102362204722" footer="0"/>
  <pageSetup paperSize="9" scale="61" fitToHeight="5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 1</vt:lpstr>
      <vt:lpstr>'дод 1'!Область_печати</vt:lpstr>
    </vt:vector>
  </TitlesOfParts>
  <Company>OFU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K1</dc:creator>
  <cp:lastModifiedBy>Admin</cp:lastModifiedBy>
  <cp:lastPrinted>2021-07-14T06:56:30Z</cp:lastPrinted>
  <dcterms:created xsi:type="dcterms:W3CDTF">2002-04-09T08:55:05Z</dcterms:created>
  <dcterms:modified xsi:type="dcterms:W3CDTF">2021-07-14T06:57:21Z</dcterms:modified>
</cp:coreProperties>
</file>